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'1.Ведомость'!$A$1:$D$46</definedName>
  </definedNames>
  <calcPr calcId="162913" iterate="1"/>
</workbook>
</file>

<file path=xl/calcChain.xml><?xml version="1.0" encoding="utf-8"?>
<calcChain xmlns="http://schemas.openxmlformats.org/spreadsheetml/2006/main">
  <c r="BZ42" i="9" l="1"/>
  <c r="BZ39" i="9"/>
  <c r="D37" i="9"/>
  <c r="H36" i="1"/>
  <c r="D35" i="9"/>
  <c r="H34" i="1"/>
  <c r="D34" i="9"/>
  <c r="H33" i="1"/>
  <c r="D33" i="9"/>
  <c r="H32" i="1"/>
  <c r="D32" i="9"/>
  <c r="H31" i="1"/>
  <c r="B31" i="9"/>
  <c r="D29" i="9"/>
  <c r="H29" i="1"/>
  <c r="B28" i="9"/>
  <c r="D26" i="9"/>
  <c r="H27" i="1"/>
  <c r="D25" i="9"/>
  <c r="H26" i="1"/>
  <c r="B24" i="9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U42" i="3"/>
  <c r="CV42" i="3"/>
  <c r="CX42" i="3"/>
  <c r="DI42" i="3" s="1"/>
  <c r="CY42" i="3"/>
  <c r="CZ42" i="3"/>
  <c r="DA42" i="3"/>
  <c r="DB42" i="3"/>
  <c r="DC42" i="3"/>
  <c r="DF42" i="3"/>
  <c r="DG42" i="3"/>
  <c r="DH42" i="3"/>
  <c r="DJ42" i="3"/>
  <c r="A43" i="3"/>
  <c r="Y43" i="3"/>
  <c r="CX43" i="3" s="1"/>
  <c r="DH43" i="3" s="1"/>
  <c r="CY43" i="3"/>
  <c r="CZ43" i="3"/>
  <c r="DB43" i="3" s="1"/>
  <c r="DA43" i="3"/>
  <c r="DC43" i="3"/>
  <c r="A44" i="3"/>
  <c r="Y44" i="3"/>
  <c r="CW44" i="3"/>
  <c r="CX44" i="3"/>
  <c r="DF44" i="3" s="1"/>
  <c r="CY44" i="3"/>
  <c r="CZ44" i="3"/>
  <c r="DA44" i="3"/>
  <c r="DB44" i="3"/>
  <c r="DC44" i="3"/>
  <c r="DI44" i="3"/>
  <c r="A45" i="3"/>
  <c r="Y45" i="3"/>
  <c r="CX45" i="3" s="1"/>
  <c r="CW45" i="3"/>
  <c r="CY45" i="3"/>
  <c r="CZ45" i="3"/>
  <c r="DB45" i="3" s="1"/>
  <c r="DA45" i="3"/>
  <c r="DC45" i="3"/>
  <c r="A46" i="3"/>
  <c r="Y46" i="3"/>
  <c r="CX46" i="3"/>
  <c r="DI46" i="3" s="1"/>
  <c r="CY46" i="3"/>
  <c r="CZ46" i="3"/>
  <c r="DB46" i="3" s="1"/>
  <c r="DA46" i="3"/>
  <c r="DC46" i="3"/>
  <c r="DF46" i="3"/>
  <c r="DH46" i="3"/>
  <c r="DJ46" i="3"/>
  <c r="A47" i="3"/>
  <c r="Y47" i="3"/>
  <c r="CX47" i="3" s="1"/>
  <c r="CY47" i="3"/>
  <c r="CZ47" i="3"/>
  <c r="DA47" i="3"/>
  <c r="DB47" i="3"/>
  <c r="DC4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K24" i="1"/>
  <c r="AC24" i="1"/>
  <c r="AE24" i="1"/>
  <c r="CS24" i="1" s="1"/>
  <c r="R24" i="1" s="1"/>
  <c r="AF24" i="1"/>
  <c r="AG24" i="1"/>
  <c r="CU24" i="1" s="1"/>
  <c r="T24" i="1" s="1"/>
  <c r="AH24" i="1"/>
  <c r="AI24" i="1"/>
  <c r="CW24" i="1" s="1"/>
  <c r="V24" i="1" s="1"/>
  <c r="AJ24" i="1"/>
  <c r="CT24" i="1"/>
  <c r="S24" i="1" s="1"/>
  <c r="CV24" i="1"/>
  <c r="U24" i="1" s="1"/>
  <c r="CX24" i="1"/>
  <c r="W24" i="1" s="1"/>
  <c r="GL24" i="1"/>
  <c r="GO24" i="1"/>
  <c r="GP24" i="1"/>
  <c r="GV24" i="1"/>
  <c r="HC24" i="1"/>
  <c r="GX24" i="1" s="1"/>
  <c r="C25" i="1"/>
  <c r="D25" i="1"/>
  <c r="I25" i="1"/>
  <c r="K25" i="1"/>
  <c r="AC25" i="1"/>
  <c r="AE25" i="1"/>
  <c r="AD25" i="1" s="1"/>
  <c r="CR25" i="1" s="1"/>
  <c r="Q25" i="1" s="1"/>
  <c r="AF25" i="1"/>
  <c r="AG25" i="1"/>
  <c r="CU25" i="1" s="1"/>
  <c r="T25" i="1" s="1"/>
  <c r="AH25" i="1"/>
  <c r="AI25" i="1"/>
  <c r="AJ25" i="1"/>
  <c r="CS25" i="1"/>
  <c r="R25" i="1" s="1"/>
  <c r="CT25" i="1"/>
  <c r="S25" i="1" s="1"/>
  <c r="CV25" i="1"/>
  <c r="U25" i="1" s="1"/>
  <c r="CW25" i="1"/>
  <c r="V25" i="1" s="1"/>
  <c r="CX25" i="1"/>
  <c r="W25" i="1" s="1"/>
  <c r="GL25" i="1"/>
  <c r="GO25" i="1"/>
  <c r="GP25" i="1"/>
  <c r="GV25" i="1"/>
  <c r="HC25" i="1" s="1"/>
  <c r="GX25" i="1" s="1"/>
  <c r="I26" i="1"/>
  <c r="AC26" i="1"/>
  <c r="AB26" i="1" s="1"/>
  <c r="AE26" i="1"/>
  <c r="AD26" i="1" s="1"/>
  <c r="CR26" i="1" s="1"/>
  <c r="Q26" i="1" s="1"/>
  <c r="AF26" i="1"/>
  <c r="AG26" i="1"/>
  <c r="CU26" i="1" s="1"/>
  <c r="T26" i="1" s="1"/>
  <c r="AH26" i="1"/>
  <c r="AI26" i="1"/>
  <c r="AJ26" i="1"/>
  <c r="CS26" i="1"/>
  <c r="R26" i="1" s="1"/>
  <c r="CT26" i="1"/>
  <c r="S26" i="1" s="1"/>
  <c r="CV26" i="1"/>
  <c r="U26" i="1" s="1"/>
  <c r="CW26" i="1"/>
  <c r="V26" i="1" s="1"/>
  <c r="CX26" i="1"/>
  <c r="W26" i="1" s="1"/>
  <c r="GL26" i="1"/>
  <c r="GO26" i="1"/>
  <c r="GP26" i="1"/>
  <c r="GV26" i="1"/>
  <c r="HC26" i="1" s="1"/>
  <c r="GX26" i="1" s="1"/>
  <c r="I27" i="1"/>
  <c r="AC27" i="1"/>
  <c r="AE27" i="1"/>
  <c r="AD27" i="1" s="1"/>
  <c r="CR27" i="1" s="1"/>
  <c r="Q27" i="1" s="1"/>
  <c r="AF27" i="1"/>
  <c r="AG27" i="1"/>
  <c r="CU27" i="1" s="1"/>
  <c r="T27" i="1" s="1"/>
  <c r="AH27" i="1"/>
  <c r="AI27" i="1"/>
  <c r="AJ27" i="1"/>
  <c r="CS27" i="1"/>
  <c r="R27" i="1" s="1"/>
  <c r="CT27" i="1"/>
  <c r="S27" i="1" s="1"/>
  <c r="CV27" i="1"/>
  <c r="U27" i="1" s="1"/>
  <c r="CW27" i="1"/>
  <c r="V27" i="1" s="1"/>
  <c r="CX27" i="1"/>
  <c r="W27" i="1" s="1"/>
  <c r="GL27" i="1"/>
  <c r="GO27" i="1"/>
  <c r="GP27" i="1"/>
  <c r="GV27" i="1"/>
  <c r="HC27" i="1" s="1"/>
  <c r="GX27" i="1" s="1"/>
  <c r="C28" i="1"/>
  <c r="D28" i="1"/>
  <c r="I28" i="1"/>
  <c r="K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S28" i="1"/>
  <c r="R28" i="1" s="1"/>
  <c r="CT28" i="1"/>
  <c r="S28" i="1" s="1"/>
  <c r="CV28" i="1"/>
  <c r="U28" i="1" s="1"/>
  <c r="CW28" i="1"/>
  <c r="V28" i="1" s="1"/>
  <c r="CX28" i="1"/>
  <c r="W28" i="1" s="1"/>
  <c r="GL28" i="1"/>
  <c r="GO28" i="1"/>
  <c r="GP28" i="1"/>
  <c r="GV28" i="1"/>
  <c r="HC28" i="1" s="1"/>
  <c r="GX28" i="1" s="1"/>
  <c r="I29" i="1"/>
  <c r="AC29" i="1"/>
  <c r="AB29" i="1" s="1"/>
  <c r="AE29" i="1"/>
  <c r="AD29" i="1" s="1"/>
  <c r="CR29" i="1" s="1"/>
  <c r="Q29" i="1" s="1"/>
  <c r="AF29" i="1"/>
  <c r="AG29" i="1"/>
  <c r="CU29" i="1" s="1"/>
  <c r="T29" i="1" s="1"/>
  <c r="AH29" i="1"/>
  <c r="AI29" i="1"/>
  <c r="AJ29" i="1"/>
  <c r="CS29" i="1"/>
  <c r="R29" i="1" s="1"/>
  <c r="CT29" i="1"/>
  <c r="S29" i="1" s="1"/>
  <c r="CV29" i="1"/>
  <c r="U29" i="1" s="1"/>
  <c r="CW29" i="1"/>
  <c r="V29" i="1" s="1"/>
  <c r="CX29" i="1"/>
  <c r="W29" i="1" s="1"/>
  <c r="GL29" i="1"/>
  <c r="GO29" i="1"/>
  <c r="GP29" i="1"/>
  <c r="GV29" i="1"/>
  <c r="HC29" i="1" s="1"/>
  <c r="GX29" i="1" s="1"/>
  <c r="C30" i="1"/>
  <c r="D30" i="1"/>
  <c r="I30" i="1"/>
  <c r="K30" i="1"/>
  <c r="R30" i="1"/>
  <c r="AC30" i="1"/>
  <c r="CQ30" i="1" s="1"/>
  <c r="P30" i="1" s="1"/>
  <c r="AE30" i="1"/>
  <c r="AD30" i="1" s="1"/>
  <c r="AF30" i="1"/>
  <c r="AG30" i="1"/>
  <c r="AH30" i="1"/>
  <c r="AI30" i="1"/>
  <c r="AJ30" i="1"/>
  <c r="CR30" i="1"/>
  <c r="Q30" i="1" s="1"/>
  <c r="CS30" i="1"/>
  <c r="CT30" i="1"/>
  <c r="S30" i="1" s="1"/>
  <c r="CU30" i="1"/>
  <c r="T30" i="1" s="1"/>
  <c r="CV30" i="1"/>
  <c r="U30" i="1" s="1"/>
  <c r="CW30" i="1"/>
  <c r="V30" i="1" s="1"/>
  <c r="CX30" i="1"/>
  <c r="W30" i="1" s="1"/>
  <c r="GL30" i="1"/>
  <c r="GO30" i="1"/>
  <c r="GP30" i="1"/>
  <c r="GV30" i="1"/>
  <c r="HC30" i="1"/>
  <c r="GX30" i="1" s="1"/>
  <c r="I31" i="1"/>
  <c r="AC31" i="1"/>
  <c r="CQ31" i="1" s="1"/>
  <c r="P31" i="1" s="1"/>
  <c r="AE31" i="1"/>
  <c r="AD31" i="1" s="1"/>
  <c r="CR31" i="1" s="1"/>
  <c r="Q31" i="1" s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U31" i="1" s="1"/>
  <c r="CX31" i="1"/>
  <c r="W31" i="1" s="1"/>
  <c r="GL31" i="1"/>
  <c r="GO31" i="1"/>
  <c r="GP31" i="1"/>
  <c r="GV31" i="1"/>
  <c r="HC31" i="1"/>
  <c r="GX31" i="1" s="1"/>
  <c r="I32" i="1"/>
  <c r="AC32" i="1"/>
  <c r="AD32" i="1"/>
  <c r="AB32" i="1" s="1"/>
  <c r="AE32" i="1"/>
  <c r="AF32" i="1"/>
  <c r="CT32" i="1" s="1"/>
  <c r="S32" i="1" s="1"/>
  <c r="AG32" i="1"/>
  <c r="AH32" i="1"/>
  <c r="CV32" i="1" s="1"/>
  <c r="U32" i="1" s="1"/>
  <c r="AI32" i="1"/>
  <c r="AJ32" i="1"/>
  <c r="CX32" i="1" s="1"/>
  <c r="W32" i="1" s="1"/>
  <c r="CQ32" i="1"/>
  <c r="P32" i="1" s="1"/>
  <c r="CS32" i="1"/>
  <c r="R32" i="1" s="1"/>
  <c r="CU32" i="1"/>
  <c r="T32" i="1" s="1"/>
  <c r="CW32" i="1"/>
  <c r="V32" i="1" s="1"/>
  <c r="GL32" i="1"/>
  <c r="GO32" i="1"/>
  <c r="GP32" i="1"/>
  <c r="GV32" i="1"/>
  <c r="HC32" i="1" s="1"/>
  <c r="GX32" i="1" s="1"/>
  <c r="I33" i="1"/>
  <c r="AC33" i="1"/>
  <c r="AD33" i="1"/>
  <c r="AB33" i="1" s="1"/>
  <c r="AE33" i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Q33" i="1"/>
  <c r="P33" i="1" s="1"/>
  <c r="CS33" i="1"/>
  <c r="R33" i="1" s="1"/>
  <c r="CU33" i="1"/>
  <c r="T33" i="1" s="1"/>
  <c r="CW33" i="1"/>
  <c r="V33" i="1" s="1"/>
  <c r="GL33" i="1"/>
  <c r="GO33" i="1"/>
  <c r="GP33" i="1"/>
  <c r="GV33" i="1"/>
  <c r="HC33" i="1" s="1"/>
  <c r="GX33" i="1" s="1"/>
  <c r="I34" i="1"/>
  <c r="AC34" i="1"/>
  <c r="AD34" i="1"/>
  <c r="AB34" i="1" s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S34" i="1"/>
  <c r="R34" i="1" s="1"/>
  <c r="CU34" i="1"/>
  <c r="T34" i="1" s="1"/>
  <c r="CW34" i="1"/>
  <c r="V34" i="1" s="1"/>
  <c r="GL34" i="1"/>
  <c r="GO34" i="1"/>
  <c r="GP34" i="1"/>
  <c r="GV34" i="1"/>
  <c r="HC34" i="1" s="1"/>
  <c r="GX34" i="1" s="1"/>
  <c r="HG34" i="1"/>
  <c r="C35" i="1"/>
  <c r="D35" i="1"/>
  <c r="AC35" i="1"/>
  <c r="AD35" i="1"/>
  <c r="CR35" i="1" s="1"/>
  <c r="Q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P35" i="1" s="1"/>
  <c r="CP35" i="1" s="1"/>
  <c r="O35" i="1" s="1"/>
  <c r="CS35" i="1"/>
  <c r="R35" i="1" s="1"/>
  <c r="CU35" i="1"/>
  <c r="T35" i="1" s="1"/>
  <c r="CW35" i="1"/>
  <c r="V35" i="1" s="1"/>
  <c r="GL35" i="1"/>
  <c r="GO35" i="1"/>
  <c r="GP35" i="1"/>
  <c r="GV35" i="1"/>
  <c r="GX35" i="1"/>
  <c r="HC35" i="1"/>
  <c r="I36" i="1"/>
  <c r="AC36" i="1"/>
  <c r="AD36" i="1"/>
  <c r="CR36" i="1" s="1"/>
  <c r="Q36" i="1" s="1"/>
  <c r="AE36" i="1"/>
  <c r="AF36" i="1"/>
  <c r="CT36" i="1" s="1"/>
  <c r="S36" i="1" s="1"/>
  <c r="AG36" i="1"/>
  <c r="AH36" i="1"/>
  <c r="CV36" i="1" s="1"/>
  <c r="U36" i="1" s="1"/>
  <c r="AI36" i="1"/>
  <c r="AJ36" i="1"/>
  <c r="CX36" i="1" s="1"/>
  <c r="W36" i="1" s="1"/>
  <c r="CQ36" i="1"/>
  <c r="P36" i="1" s="1"/>
  <c r="CS36" i="1"/>
  <c r="R36" i="1" s="1"/>
  <c r="CU36" i="1"/>
  <c r="T36" i="1" s="1"/>
  <c r="CW36" i="1"/>
  <c r="V36" i="1" s="1"/>
  <c r="GL36" i="1"/>
  <c r="GO36" i="1"/>
  <c r="GP36" i="1"/>
  <c r="GV36" i="1"/>
  <c r="HC36" i="1" s="1"/>
  <c r="GX36" i="1" s="1"/>
  <c r="HG36" i="1"/>
  <c r="B38" i="1"/>
  <c r="B22" i="1" s="1"/>
  <c r="C38" i="1"/>
  <c r="C22" i="1" s="1"/>
  <c r="D38" i="1"/>
  <c r="D22" i="1" s="1"/>
  <c r="F38" i="1"/>
  <c r="F22" i="1" s="1"/>
  <c r="G38" i="1"/>
  <c r="G22" i="1" s="1"/>
  <c r="BX38" i="1"/>
  <c r="BX22" i="1" s="1"/>
  <c r="BY38" i="1"/>
  <c r="BY22" i="1" s="1"/>
  <c r="BZ38" i="1"/>
  <c r="BZ22" i="1" s="1"/>
  <c r="CC38" i="1"/>
  <c r="CC22" i="1" s="1"/>
  <c r="CD38" i="1"/>
  <c r="CD22" i="1" s="1"/>
  <c r="CG38" i="1"/>
  <c r="CG22" i="1" s="1"/>
  <c r="CK38" i="1"/>
  <c r="CK22" i="1" s="1"/>
  <c r="CL38" i="1"/>
  <c r="CL22" i="1" s="1"/>
  <c r="CM38" i="1"/>
  <c r="CM22" i="1" s="1"/>
  <c r="B68" i="1"/>
  <c r="B18" i="1" s="1"/>
  <c r="C68" i="1"/>
  <c r="C18" i="1" s="1"/>
  <c r="D68" i="1"/>
  <c r="D18" i="1" s="1"/>
  <c r="F68" i="1"/>
  <c r="F18" i="1" s="1"/>
  <c r="G68" i="1"/>
  <c r="G18" i="1" s="1"/>
  <c r="F12" i="6"/>
  <c r="G12" i="6"/>
  <c r="CP36" i="1" l="1"/>
  <c r="O36" i="1" s="1"/>
  <c r="CY35" i="1"/>
  <c r="X35" i="1" s="1"/>
  <c r="CZ35" i="1"/>
  <c r="Y35" i="1" s="1"/>
  <c r="CY33" i="1"/>
  <c r="X33" i="1" s="1"/>
  <c r="CZ33" i="1"/>
  <c r="Y33" i="1" s="1"/>
  <c r="AH38" i="1"/>
  <c r="CP31" i="1"/>
  <c r="O31" i="1" s="1"/>
  <c r="AI38" i="1"/>
  <c r="CP30" i="1"/>
  <c r="O30" i="1" s="1"/>
  <c r="CY36" i="1"/>
  <c r="X36" i="1" s="1"/>
  <c r="CZ36" i="1"/>
  <c r="Y36" i="1" s="1"/>
  <c r="CY32" i="1"/>
  <c r="X32" i="1" s="1"/>
  <c r="CZ32" i="1"/>
  <c r="Y32" i="1" s="1"/>
  <c r="AG38" i="1"/>
  <c r="CJ38" i="1"/>
  <c r="GM35" i="1"/>
  <c r="GN35" i="1" s="1"/>
  <c r="CY34" i="1"/>
  <c r="X34" i="1" s="1"/>
  <c r="CZ34" i="1"/>
  <c r="Y34" i="1" s="1"/>
  <c r="AJ38" i="1"/>
  <c r="CY30" i="1"/>
  <c r="X30" i="1" s="1"/>
  <c r="CZ30" i="1"/>
  <c r="Y30" i="1" s="1"/>
  <c r="AF38" i="1"/>
  <c r="BB38" i="1"/>
  <c r="AX38" i="1"/>
  <c r="AT38" i="1"/>
  <c r="AP38" i="1"/>
  <c r="CR34" i="1"/>
  <c r="Q34" i="1" s="1"/>
  <c r="CP34" i="1" s="1"/>
  <c r="O34" i="1" s="1"/>
  <c r="GM34" i="1" s="1"/>
  <c r="GN34" i="1" s="1"/>
  <c r="CR33" i="1"/>
  <c r="Q33" i="1" s="1"/>
  <c r="CP33" i="1" s="1"/>
  <c r="O33" i="1" s="1"/>
  <c r="GM33" i="1" s="1"/>
  <c r="GN33" i="1" s="1"/>
  <c r="CR32" i="1"/>
  <c r="Q32" i="1" s="1"/>
  <c r="CP32" i="1" s="1"/>
  <c r="O32" i="1" s="1"/>
  <c r="GM32" i="1" s="1"/>
  <c r="GN32" i="1" s="1"/>
  <c r="HG31" i="1"/>
  <c r="CS31" i="1"/>
  <c r="R31" i="1" s="1"/>
  <c r="AE38" i="1" s="1"/>
  <c r="AB31" i="1"/>
  <c r="CY29" i="1"/>
  <c r="X29" i="1" s="1"/>
  <c r="CZ29" i="1"/>
  <c r="Y29" i="1" s="1"/>
  <c r="CY25" i="1"/>
  <c r="X25" i="1" s="1"/>
  <c r="CZ25" i="1"/>
  <c r="Y25" i="1" s="1"/>
  <c r="AB25" i="1"/>
  <c r="CZ24" i="1"/>
  <c r="Y24" i="1" s="1"/>
  <c r="CY24" i="1"/>
  <c r="X24" i="1" s="1"/>
  <c r="DG47" i="3"/>
  <c r="DH47" i="3"/>
  <c r="DI47" i="3"/>
  <c r="DF47" i="3"/>
  <c r="DJ47" i="3" s="1"/>
  <c r="AO38" i="1"/>
  <c r="AB36" i="1"/>
  <c r="AB35" i="1"/>
  <c r="DI45" i="3"/>
  <c r="DF45" i="3"/>
  <c r="DG45" i="3"/>
  <c r="DJ45" i="3" s="1"/>
  <c r="DH45" i="3"/>
  <c r="CI38" i="1"/>
  <c r="BD38" i="1"/>
  <c r="AB30" i="1"/>
  <c r="CY28" i="1"/>
  <c r="X28" i="1" s="1"/>
  <c r="CZ28" i="1"/>
  <c r="Y28" i="1" s="1"/>
  <c r="AB28" i="1"/>
  <c r="CY27" i="1"/>
  <c r="X27" i="1" s="1"/>
  <c r="CZ27" i="1"/>
  <c r="Y27" i="1" s="1"/>
  <c r="AB27" i="1"/>
  <c r="BC38" i="1"/>
  <c r="AU38" i="1"/>
  <c r="AQ38" i="1"/>
  <c r="CY26" i="1"/>
  <c r="X26" i="1" s="1"/>
  <c r="CZ26" i="1"/>
  <c r="Y26" i="1" s="1"/>
  <c r="CX35" i="3"/>
  <c r="CU34" i="3"/>
  <c r="CW36" i="3"/>
  <c r="CX38" i="3"/>
  <c r="CV34" i="3"/>
  <c r="CX36" i="3"/>
  <c r="CX39" i="3"/>
  <c r="CX34" i="3"/>
  <c r="CX29" i="3"/>
  <c r="CX33" i="3"/>
  <c r="CW17" i="3"/>
  <c r="CW19" i="3"/>
  <c r="CX22" i="3"/>
  <c r="CX30" i="3"/>
  <c r="CX13" i="3"/>
  <c r="CX15" i="3"/>
  <c r="CX17" i="3"/>
  <c r="CX19" i="3"/>
  <c r="CX23" i="3"/>
  <c r="CX27" i="3"/>
  <c r="CX31" i="3"/>
  <c r="CU12" i="3"/>
  <c r="CX4" i="3"/>
  <c r="CU4" i="3"/>
  <c r="CW6" i="3"/>
  <c r="CW8" i="3"/>
  <c r="CX11" i="3"/>
  <c r="CV4" i="3"/>
  <c r="CX6" i="3"/>
  <c r="CX8" i="3"/>
  <c r="CQ24" i="1"/>
  <c r="P24" i="1" s="1"/>
  <c r="AD24" i="1"/>
  <c r="CR24" i="1" s="1"/>
  <c r="Q24" i="1" s="1"/>
  <c r="AD38" i="1" s="1"/>
  <c r="DG46" i="3"/>
  <c r="DF43" i="3"/>
  <c r="CX28" i="3"/>
  <c r="CX25" i="3"/>
  <c r="CX14" i="3"/>
  <c r="CX9" i="3"/>
  <c r="CV1" i="3"/>
  <c r="CQ29" i="1"/>
  <c r="P29" i="1" s="1"/>
  <c r="CP29" i="1" s="1"/>
  <c r="O29" i="1" s="1"/>
  <c r="GM29" i="1" s="1"/>
  <c r="GN29" i="1" s="1"/>
  <c r="CQ28" i="1"/>
  <c r="P28" i="1" s="1"/>
  <c r="CP28" i="1" s="1"/>
  <c r="O28" i="1" s="1"/>
  <c r="GM28" i="1" s="1"/>
  <c r="GN28" i="1" s="1"/>
  <c r="CQ27" i="1"/>
  <c r="P27" i="1" s="1"/>
  <c r="CP27" i="1" s="1"/>
  <c r="O27" i="1" s="1"/>
  <c r="GM27" i="1" s="1"/>
  <c r="GN27" i="1" s="1"/>
  <c r="CQ26" i="1"/>
  <c r="P26" i="1" s="1"/>
  <c r="CP26" i="1" s="1"/>
  <c r="O26" i="1" s="1"/>
  <c r="GM26" i="1" s="1"/>
  <c r="GN26" i="1" s="1"/>
  <c r="CQ25" i="1"/>
  <c r="P25" i="1" s="1"/>
  <c r="CP25" i="1" s="1"/>
  <c r="O25" i="1" s="1"/>
  <c r="GM25" i="1" s="1"/>
  <c r="GN25" i="1" s="1"/>
  <c r="CX41" i="3"/>
  <c r="CX20" i="3"/>
  <c r="CV12" i="3"/>
  <c r="CW7" i="3"/>
  <c r="CX2" i="3"/>
  <c r="DH44" i="3"/>
  <c r="DI43" i="3"/>
  <c r="DJ43" i="3" s="1"/>
  <c r="CX32" i="3"/>
  <c r="CX26" i="3"/>
  <c r="CX21" i="3"/>
  <c r="CX18" i="3"/>
  <c r="CW15" i="3"/>
  <c r="CX10" i="3"/>
  <c r="CX5" i="3"/>
  <c r="CW3" i="3"/>
  <c r="HG29" i="1"/>
  <c r="HG27" i="1"/>
  <c r="CU1" i="3"/>
  <c r="CX1" i="3"/>
  <c r="DG44" i="3"/>
  <c r="DJ44" i="3" s="1"/>
  <c r="DG43" i="3"/>
  <c r="CX40" i="3"/>
  <c r="CX37" i="3"/>
  <c r="CX24" i="3"/>
  <c r="CX16" i="3"/>
  <c r="CW37" i="3"/>
  <c r="CW18" i="3"/>
  <c r="CW16" i="3"/>
  <c r="CW14" i="3"/>
  <c r="CX12" i="3"/>
  <c r="CX7" i="3"/>
  <c r="CX3" i="3"/>
  <c r="DH21" i="3" l="1"/>
  <c r="DI21" i="3"/>
  <c r="DF21" i="3"/>
  <c r="DJ21" i="3" s="1"/>
  <c r="DG21" i="3"/>
  <c r="DI20" i="3"/>
  <c r="DF20" i="3"/>
  <c r="DJ20" i="3" s="1"/>
  <c r="DG20" i="3"/>
  <c r="DH20" i="3"/>
  <c r="DH9" i="3"/>
  <c r="DI9" i="3"/>
  <c r="DF9" i="3"/>
  <c r="DJ9" i="3" s="1"/>
  <c r="DG9" i="3"/>
  <c r="DI8" i="3"/>
  <c r="DF8" i="3"/>
  <c r="DG8" i="3"/>
  <c r="DJ8" i="3" s="1"/>
  <c r="DH8" i="3"/>
  <c r="DF19" i="3"/>
  <c r="DG19" i="3"/>
  <c r="DJ19" i="3" s="1"/>
  <c r="DH19" i="3"/>
  <c r="DI19" i="3"/>
  <c r="DG30" i="3"/>
  <c r="DH30" i="3"/>
  <c r="DI30" i="3"/>
  <c r="DF30" i="3"/>
  <c r="DJ30" i="3" s="1"/>
  <c r="DH33" i="3"/>
  <c r="DI33" i="3"/>
  <c r="DF33" i="3"/>
  <c r="DJ33" i="3" s="1"/>
  <c r="DG33" i="3"/>
  <c r="DF36" i="3"/>
  <c r="DG36" i="3"/>
  <c r="DJ36" i="3" s="1"/>
  <c r="DH36" i="3"/>
  <c r="DI36" i="3"/>
  <c r="CI22" i="1"/>
  <c r="AZ38" i="1"/>
  <c r="AE22" i="1"/>
  <c r="R38" i="1"/>
  <c r="BB22" i="1"/>
  <c r="F51" i="1"/>
  <c r="BB68" i="1"/>
  <c r="AJ22" i="1"/>
  <c r="W38" i="1"/>
  <c r="CZ31" i="1"/>
  <c r="Y31" i="1" s="1"/>
  <c r="DG12" i="3"/>
  <c r="DH12" i="3"/>
  <c r="DI12" i="3"/>
  <c r="DJ12" i="3" s="1"/>
  <c r="DF12" i="3"/>
  <c r="DI40" i="3"/>
  <c r="DF40" i="3"/>
  <c r="DJ40" i="3" s="1"/>
  <c r="DG40" i="3"/>
  <c r="DH40" i="3"/>
  <c r="DG5" i="3"/>
  <c r="DH5" i="3"/>
  <c r="DI5" i="3"/>
  <c r="DJ5" i="3" s="1"/>
  <c r="DF5" i="3"/>
  <c r="DH16" i="3"/>
  <c r="DI16" i="3"/>
  <c r="DF16" i="3"/>
  <c r="DG16" i="3"/>
  <c r="DJ16" i="3" s="1"/>
  <c r="DG10" i="3"/>
  <c r="DH10" i="3"/>
  <c r="DI10" i="3"/>
  <c r="DF10" i="3"/>
  <c r="DJ10" i="3" s="1"/>
  <c r="DG26" i="3"/>
  <c r="DH26" i="3"/>
  <c r="DI26" i="3"/>
  <c r="DF26" i="3"/>
  <c r="DJ26" i="3" s="1"/>
  <c r="DI2" i="3"/>
  <c r="DJ2" i="3" s="1"/>
  <c r="DF2" i="3"/>
  <c r="DG2" i="3"/>
  <c r="DH2" i="3"/>
  <c r="DH41" i="3"/>
  <c r="DI41" i="3"/>
  <c r="DF41" i="3"/>
  <c r="DJ41" i="3" s="1"/>
  <c r="DG41" i="3"/>
  <c r="DH14" i="3"/>
  <c r="DI14" i="3"/>
  <c r="DF14" i="3"/>
  <c r="DG14" i="3"/>
  <c r="DJ14" i="3" s="1"/>
  <c r="DI6" i="3"/>
  <c r="DF6" i="3"/>
  <c r="DG6" i="3"/>
  <c r="DJ6" i="3" s="1"/>
  <c r="DH6" i="3"/>
  <c r="DF31" i="3"/>
  <c r="DJ31" i="3" s="1"/>
  <c r="DG31" i="3"/>
  <c r="DH31" i="3"/>
  <c r="DI31" i="3"/>
  <c r="DF17" i="3"/>
  <c r="DG17" i="3"/>
  <c r="DJ17" i="3" s="1"/>
  <c r="DH17" i="3"/>
  <c r="DI17" i="3"/>
  <c r="DG22" i="3"/>
  <c r="DH22" i="3"/>
  <c r="DI22" i="3"/>
  <c r="DF22" i="3"/>
  <c r="DJ22" i="3" s="1"/>
  <c r="DH29" i="3"/>
  <c r="DI29" i="3"/>
  <c r="DF29" i="3"/>
  <c r="DJ29" i="3" s="1"/>
  <c r="DG29" i="3"/>
  <c r="DH35" i="3"/>
  <c r="DI35" i="3"/>
  <c r="DJ35" i="3" s="1"/>
  <c r="DF35" i="3"/>
  <c r="DG35" i="3"/>
  <c r="AQ22" i="1"/>
  <c r="F48" i="1"/>
  <c r="AQ68" i="1"/>
  <c r="AL38" i="1"/>
  <c r="AP22" i="1"/>
  <c r="F47" i="1"/>
  <c r="G16" i="2" s="1"/>
  <c r="AP68" i="1"/>
  <c r="AF22" i="1"/>
  <c r="S38" i="1"/>
  <c r="CJ22" i="1"/>
  <c r="BA38" i="1"/>
  <c r="CY31" i="1"/>
  <c r="X31" i="1" s="1"/>
  <c r="AK38" i="1" s="1"/>
  <c r="AH22" i="1"/>
  <c r="U38" i="1"/>
  <c r="DI24" i="3"/>
  <c r="DF24" i="3"/>
  <c r="DJ24" i="3" s="1"/>
  <c r="DG24" i="3"/>
  <c r="DH24" i="3"/>
  <c r="DI32" i="3"/>
  <c r="DF32" i="3"/>
  <c r="DJ32" i="3" s="1"/>
  <c r="DG32" i="3"/>
  <c r="DH32" i="3"/>
  <c r="DH25" i="3"/>
  <c r="DI25" i="3"/>
  <c r="DF25" i="3"/>
  <c r="DJ25" i="3" s="1"/>
  <c r="DG25" i="3"/>
  <c r="AD22" i="1"/>
  <c r="Q38" i="1"/>
  <c r="DF27" i="3"/>
  <c r="DJ27" i="3" s="1"/>
  <c r="DG27" i="3"/>
  <c r="DH27" i="3"/>
  <c r="DI27" i="3"/>
  <c r="DF15" i="3"/>
  <c r="DG15" i="3"/>
  <c r="DJ15" i="3" s="1"/>
  <c r="DH15" i="3"/>
  <c r="DI15" i="3"/>
  <c r="DI34" i="3"/>
  <c r="DJ34" i="3" s="1"/>
  <c r="DF34" i="3"/>
  <c r="DG34" i="3"/>
  <c r="DH34" i="3"/>
  <c r="DG38" i="3"/>
  <c r="DH38" i="3"/>
  <c r="DI38" i="3"/>
  <c r="DF38" i="3"/>
  <c r="DJ38" i="3" s="1"/>
  <c r="AB24" i="1"/>
  <c r="AU22" i="1"/>
  <c r="F57" i="1"/>
  <c r="AU68" i="1"/>
  <c r="AT22" i="1"/>
  <c r="F56" i="1"/>
  <c r="F16" i="2" s="1"/>
  <c r="AT68" i="1"/>
  <c r="GM30" i="1"/>
  <c r="GN30" i="1" s="1"/>
  <c r="DG3" i="3"/>
  <c r="DJ3" i="3" s="1"/>
  <c r="DH3" i="3"/>
  <c r="DI3" i="3"/>
  <c r="DF3" i="3"/>
  <c r="DG7" i="3"/>
  <c r="DJ7" i="3" s="1"/>
  <c r="DH7" i="3"/>
  <c r="DI7" i="3"/>
  <c r="DF7" i="3"/>
  <c r="DH37" i="3"/>
  <c r="DI37" i="3"/>
  <c r="DF37" i="3"/>
  <c r="DG37" i="3"/>
  <c r="DJ37" i="3" s="1"/>
  <c r="DF1" i="3"/>
  <c r="DG1" i="3"/>
  <c r="DH1" i="3"/>
  <c r="DI1" i="3"/>
  <c r="DJ1" i="3" s="1"/>
  <c r="DH18" i="3"/>
  <c r="DI18" i="3"/>
  <c r="DF18" i="3"/>
  <c r="DG18" i="3"/>
  <c r="DJ18" i="3" s="1"/>
  <c r="DI28" i="3"/>
  <c r="DF28" i="3"/>
  <c r="DJ28" i="3" s="1"/>
  <c r="DG28" i="3"/>
  <c r="DH28" i="3"/>
  <c r="CP24" i="1"/>
  <c r="O24" i="1" s="1"/>
  <c r="AC38" i="1"/>
  <c r="DF11" i="3"/>
  <c r="DJ11" i="3" s="1"/>
  <c r="DG11" i="3"/>
  <c r="DH11" i="3"/>
  <c r="DI11" i="3"/>
  <c r="DH4" i="3"/>
  <c r="DI4" i="3"/>
  <c r="DJ4" i="3" s="1"/>
  <c r="DF4" i="3"/>
  <c r="DG4" i="3"/>
  <c r="DF23" i="3"/>
  <c r="DJ23" i="3" s="1"/>
  <c r="DG23" i="3"/>
  <c r="DH23" i="3"/>
  <c r="DI23" i="3"/>
  <c r="DF13" i="3"/>
  <c r="DG13" i="3"/>
  <c r="DH13" i="3"/>
  <c r="DI13" i="3"/>
  <c r="DJ13" i="3" s="1"/>
  <c r="DF39" i="3"/>
  <c r="DJ39" i="3" s="1"/>
  <c r="DG39" i="3"/>
  <c r="DH39" i="3"/>
  <c r="DI39" i="3"/>
  <c r="BC22" i="1"/>
  <c r="F54" i="1"/>
  <c r="BC68" i="1"/>
  <c r="BD22" i="1"/>
  <c r="F63" i="1"/>
  <c r="BD68" i="1"/>
  <c r="AO22" i="1"/>
  <c r="F42" i="1"/>
  <c r="AO68" i="1"/>
  <c r="AX22" i="1"/>
  <c r="AX68" i="1"/>
  <c r="F45" i="1"/>
  <c r="AG22" i="1"/>
  <c r="T38" i="1"/>
  <c r="AI22" i="1"/>
  <c r="V38" i="1"/>
  <c r="GM36" i="1"/>
  <c r="GN36" i="1" s="1"/>
  <c r="AK22" i="1" l="1"/>
  <c r="X38" i="1"/>
  <c r="AU18" i="1"/>
  <c r="F87" i="1"/>
  <c r="Q22" i="1"/>
  <c r="F50" i="1"/>
  <c r="Q68" i="1"/>
  <c r="AL22" i="1"/>
  <c r="Y38" i="1"/>
  <c r="GM31" i="1"/>
  <c r="GN31" i="1" s="1"/>
  <c r="BB18" i="1"/>
  <c r="F81" i="1"/>
  <c r="T22" i="1"/>
  <c r="F59" i="1"/>
  <c r="T68" i="1"/>
  <c r="AO18" i="1"/>
  <c r="F72" i="1"/>
  <c r="AT18" i="1"/>
  <c r="F86" i="1"/>
  <c r="BA22" i="1"/>
  <c r="F58" i="1"/>
  <c r="H16" i="2" s="1"/>
  <c r="BA68" i="1"/>
  <c r="AP18" i="1"/>
  <c r="F77" i="1"/>
  <c r="AQ18" i="1"/>
  <c r="F78" i="1"/>
  <c r="AC22" i="1"/>
  <c r="CH38" i="1"/>
  <c r="P38" i="1"/>
  <c r="CE38" i="1"/>
  <c r="CF38" i="1"/>
  <c r="U22" i="1"/>
  <c r="F60" i="1"/>
  <c r="U68" i="1"/>
  <c r="W22" i="1"/>
  <c r="F62" i="1"/>
  <c r="W68" i="1"/>
  <c r="AZ22" i="1"/>
  <c r="F49" i="1"/>
  <c r="AZ68" i="1"/>
  <c r="BD18" i="1"/>
  <c r="F93" i="1"/>
  <c r="V22" i="1"/>
  <c r="V68" i="1"/>
  <c r="F61" i="1"/>
  <c r="AX18" i="1"/>
  <c r="F75" i="1"/>
  <c r="BC18" i="1"/>
  <c r="F84" i="1"/>
  <c r="GM24" i="1"/>
  <c r="AB38" i="1"/>
  <c r="S22" i="1"/>
  <c r="S68" i="1"/>
  <c r="F53" i="1"/>
  <c r="R22" i="1"/>
  <c r="R68" i="1"/>
  <c r="F52" i="1"/>
  <c r="AB22" i="1" l="1"/>
  <c r="O38" i="1"/>
  <c r="CF22" i="1"/>
  <c r="AW38" i="1"/>
  <c r="J16" i="2"/>
  <c r="GN24" i="1"/>
  <c r="CB38" i="1" s="1"/>
  <c r="CA38" i="1"/>
  <c r="U18" i="1"/>
  <c r="F90" i="1"/>
  <c r="CE22" i="1"/>
  <c r="AV38" i="1"/>
  <c r="BA18" i="1"/>
  <c r="F88" i="1"/>
  <c r="T18" i="1"/>
  <c r="F89" i="1"/>
  <c r="Q18" i="1"/>
  <c r="F80" i="1"/>
  <c r="W18" i="1"/>
  <c r="F92" i="1"/>
  <c r="P22" i="1"/>
  <c r="F41" i="1"/>
  <c r="P68" i="1"/>
  <c r="X22" i="1"/>
  <c r="F64" i="1"/>
  <c r="X68" i="1"/>
  <c r="S18" i="1"/>
  <c r="F83" i="1"/>
  <c r="R18" i="1"/>
  <c r="F82" i="1"/>
  <c r="V18" i="1"/>
  <c r="F91" i="1"/>
  <c r="AZ18" i="1"/>
  <c r="F79" i="1"/>
  <c r="CH22" i="1"/>
  <c r="AY38" i="1"/>
  <c r="Y22" i="1"/>
  <c r="F65" i="1"/>
  <c r="Y68" i="1"/>
  <c r="P18" i="1" l="1"/>
  <c r="F71" i="1"/>
  <c r="X18" i="1"/>
  <c r="F94" i="1"/>
  <c r="AW22" i="1"/>
  <c r="AW68" i="1"/>
  <c r="F44" i="1"/>
  <c r="AV22" i="1"/>
  <c r="F43" i="1"/>
  <c r="AV68" i="1"/>
  <c r="CA22" i="1"/>
  <c r="AR38" i="1"/>
  <c r="Y18" i="1"/>
  <c r="F95" i="1"/>
  <c r="CB22" i="1"/>
  <c r="AS38" i="1"/>
  <c r="O22" i="1"/>
  <c r="F40" i="1"/>
  <c r="O68" i="1"/>
  <c r="AY22" i="1"/>
  <c r="F46" i="1"/>
  <c r="AY68" i="1"/>
  <c r="AS22" i="1" l="1"/>
  <c r="F55" i="1"/>
  <c r="E16" i="2" s="1"/>
  <c r="I16" i="2" s="1"/>
  <c r="N16" i="2" s="1"/>
  <c r="AS68" i="1"/>
  <c r="AR22" i="1"/>
  <c r="F66" i="1"/>
  <c r="AR68" i="1"/>
  <c r="O18" i="1"/>
  <c r="F70" i="1"/>
  <c r="AV18" i="1"/>
  <c r="F73" i="1"/>
  <c r="AW18" i="1"/>
  <c r="F74" i="1"/>
  <c r="AY18" i="1"/>
  <c r="F76" i="1"/>
  <c r="AS18" i="1" l="1"/>
  <c r="F85" i="1"/>
  <c r="AR18" i="1"/>
  <c r="F96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3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4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4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<sst xmlns="http://schemas.openxmlformats.org/spreadsheetml/2006/main" count="2042" uniqueCount="367">
  <si>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</si>
  <si>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</si>
  <si>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</si>
  <si>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</si>
  <si>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</si>
  <si>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</si>
  <si>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</si>
  <si>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4.3.3 Временное ограждение стройплощадки поз.18.2 ПОС</t>
  </si>
  <si>
    <t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t>
  </si>
  <si>
    <t>21010-2-ПОС.ГЧ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</si>
  <si>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</si>
  <si>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</si>
  <si>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</si>
  <si>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</si>
  <si>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</si>
  <si>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</si>
  <si>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</si>
  <si>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4.3.3</t>
  </si>
  <si>
    <t>Временное ограждение стройплощадки</t>
  </si>
  <si>
    <t>1</t>
  </si>
  <si>
    <t>01-02-031-02</t>
  </si>
  <si>
    <t>Бурение ям глубиной до 2 м бурильно-крановыми машинами: на тракторе, группа грунтов 2</t>
  </si>
  <si>
    <t>100 ШТ</t>
  </si>
  <si>
    <t>ФЕР-2001, 01-02-031-02, приказ Минстроя России № 876/пр от 26.12.2019</t>
  </si>
  <si>
    <t>Общестроительные работы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</si>
  <si>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</si>
  <si>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</si>
  <si>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</si>
  <si>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</si>
  <si>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</si>
  <si>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</si>
  <si>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2</t>
  </si>
  <si>
    <t>09-08-001-01</t>
  </si>
  <si>
    <t>Установка металлических столбов высотой до 4 м: с погружением в бетонное основание</t>
  </si>
  <si>
    <t>ФЕР-2001, 09-08-001-01,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</si>
  <si>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</si>
  <si>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</si>
  <si>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</si>
  <si>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</si>
  <si>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2,1</t>
  </si>
  <si>
    <t>04.1.02.05-0006</t>
  </si>
  <si>
    <t>Смеси бетонные тяжелого бетона (БСТ), класс В15 (М200)</t>
  </si>
  <si>
    <t>м3</t>
  </si>
  <si>
    <t>ФССЦ-2001, 04.1.02.05-0006,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</si>
  <si>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</si>
  <si>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</si>
  <si>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</si>
  <si>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2,2</t>
  </si>
  <si>
    <t>07.2.07.11-0004</t>
  </si>
  <si>
    <t>М/конструкции  стоек СТ-1/60х60х5</t>
  </si>
  <si>
    <t>т</t>
  </si>
  <si>
    <t>ФССЦ-2001, 07.2.07.11-0004, приказ Минстроя России № 876/пр от 26.12.2019</t>
  </si>
  <si>
    <t>*0,2</t>
  </si>
  <si>
    <t>109 162,56 +  3,1% Трансп +  0,75% Заг.скл</t>
  </si>
  <si>
    <t>3,1</t>
  </si>
  <si>
    <t>0,75</t>
  </si>
  <si>
    <t>3</t>
  </si>
  <si>
    <t>09-03-015-01</t>
  </si>
  <si>
    <t>Монтаж горизонталей</t>
  </si>
  <si>
    <t>ФЕР-2001, 09-03-015-01, приказ Минстроя России № 876/пр от 26.12.2019</t>
  </si>
  <si>
    <t>01.5.02.01-0101</t>
  </si>
  <si>
    <t>М/конструкции заготовок из трубы/40х40х2</t>
  </si>
  <si>
    <t>ФССЦ-2001, 01.5.02.01-0101, приказ Минстроя России № 876/пр от 26.12.2019</t>
  </si>
  <si>
    <t>93 105,61 +  3,1% Трансп +  0,75% Заг.скл</t>
  </si>
  <si>
    <t>4</t>
  </si>
  <si>
    <t>09-05-001-01</t>
  </si>
  <si>
    <t>Облицовка ворот стальным профилированным листом</t>
  </si>
  <si>
    <t>100 м2</t>
  </si>
  <si>
    <t>ФЕР-2001, 09-05-001-01, приказ Минстроя России № 876/пр от 26.12.2019</t>
  </si>
  <si>
    <t>4,1</t>
  </si>
  <si>
    <t>08.3.09.01-0081</t>
  </si>
  <si>
    <t>Профнастил оцинкованный: C8-1150-0,4</t>
  </si>
  <si>
    <t>м2</t>
  </si>
  <si>
    <t>ФССЦ-2001, 08.3.09.01-0081, приказ Минстроя России № 876/пр от 26.12.2019</t>
  </si>
  <si>
    <t>*0,3</t>
  </si>
  <si>
    <t>436,03 +  3,1% Трансп +  0,75% Заг.скл</t>
  </si>
  <si>
    <t>4,2</t>
  </si>
  <si>
    <t>01.7.15.04-0045</t>
  </si>
  <si>
    <t>Винты самонарезающие для крепления профилированного настила и панелей к несущим конструкциям</t>
  </si>
  <si>
    <t>ФССЦ-2001, 01.7.15.04-0045, приказ Минстроя России № 876/пр от 26.12.2019</t>
  </si>
  <si>
    <t>4,3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</si>
  <si>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</si>
  <si>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</si>
  <si>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ФССЦ-2001, 01.7.15.08-0011, приказ Минстроя России № 876/пр от 26.12.2019</t>
  </si>
  <si>
    <t>4,4</t>
  </si>
  <si>
    <t>01.7.15.14-0087</t>
  </si>
  <si>
    <t>Шурупы-саморезы кровельные оцинкованные 5,5x32 мм</t>
  </si>
  <si>
    <t>ФССЦ-2001, 01.7.15.14-0087, приказ Минстроя России № 876/пр от 26.12.2019</t>
  </si>
  <si>
    <t>226 +  3,1% Трансп +  2% Заг.скл</t>
  </si>
  <si>
    <t>5</t>
  </si>
  <si>
    <t>07-01-055-09</t>
  </si>
  <si>
    <t>Устройство калиток: без установки столбов при металлических оградах и оградах из панелей</t>
  </si>
  <si>
    <t>ФЕР-2001, 07-01-055-09, приказ Минстроя России № 876/пр от 26.12.2019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</si>
  <si>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</si>
  <si>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</si>
  <si>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</si>
  <si>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</si>
  <si>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5,1</t>
  </si>
  <si>
    <t>Прайс</t>
  </si>
  <si>
    <t>Полотна ворот</t>
  </si>
  <si>
    <t>ШТ</t>
  </si>
  <si>
    <t>Материалы по прайсу строительные</t>
  </si>
  <si>
    <t>Прочие работы</t>
  </si>
  <si>
    <t>по умолчанию</t>
  </si>
  <si>
    <t>113 096,85 +  3,1% Трансп +  0,75%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</si>
  <si>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</si>
  <si>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</si>
  <si>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</si>
  <si>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</si>
  <si>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</si>
  <si>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</si>
  <si>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</si>
  <si>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</si>
  <si>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</si>
  <si>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</si>
  <si>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</si>
  <si>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</si>
  <si>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</si>
  <si>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</si>
  <si>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</si>
  <si>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</si>
  <si>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</si>
  <si>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</si>
  <si>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</si>
  <si>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</si>
  <si>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</si>
  <si>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</si>
  <si>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</si>
  <si>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</si>
  <si>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</si>
  <si>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</si>
  <si>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</si>
  <si>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</si>
  <si>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</si>
  <si>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</si>
  <si>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</si>
  <si>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</si>
  <si>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</si>
  <si>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</si>
  <si>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</si>
  <si>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</si>
  <si>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</si>
  <si>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</si>
  <si>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</si>
  <si>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</si>
  <si>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</si>
  <si>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</si>
  <si>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</si>
  <si>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</si>
  <si>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</si>
  <si>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</si>
  <si>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</si>
  <si>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</si>
  <si>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</si>
  <si>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</si>
  <si>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</si>
  <si>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</si>
  <si>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</si>
  <si>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</si>
  <si>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</si>
  <si>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</si>
  <si>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</si>
  <si>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</si>
  <si>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</si>
  <si>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</si>
  <si>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</si>
  <si>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</si>
  <si>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</si>
  <si>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</si>
  <si>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</si>
  <si>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</si>
  <si>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</si>
  <si>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</si>
  <si>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</si>
  <si>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</si>
  <si>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</si>
  <si>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</si>
  <si>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</si>
  <si>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</si>
  <si>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</si>
  <si>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</si>
  <si>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</si>
  <si>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</si>
  <si>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</si>
  <si>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</si>
  <si>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</si>
  <si>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</si>
  <si>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</si>
  <si>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</si>
  <si>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</si>
  <si>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</si>
  <si>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</si>
  <si>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</si>
  <si>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</si>
  <si>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</si>
  <si>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</si>
  <si>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</si>
  <si>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</si>
  <si>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</si>
  <si>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</si>
  <si>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</si>
  <si>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</si>
  <si>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</si>
  <si>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</si>
  <si>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</si>
  <si>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</si>
  <si>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</si>
  <si>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</si>
  <si>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</si>
  <si>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</si>
  <si>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</si>
  <si>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</si>
  <si>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</si>
  <si>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</si>
  <si>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</si>
  <si>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</si>
  <si>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</si>
  <si>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</si>
  <si>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</si>
  <si>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</si>
  <si>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</si>
  <si>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</si>
  <si>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</si>
  <si>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</si>
  <si>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</si>
  <si>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91.04.01-032</t>
  </si>
  <si>
    <t>ФСЭМ-2001, 91.04.01-032 , приказ Минстроя России № 876/пр от 26.12.2019</t>
  </si>
  <si>
    <t>Машины бурильно-крановые глубина бурения 1,5-3 м, мощность 66 кВт (90 л.с.)</t>
  </si>
  <si>
    <t>маш.-ч.</t>
  </si>
  <si>
    <t>1-100-30</t>
  </si>
  <si>
    <t>Затраты труда рабочих (Средний разряд - 3)</t>
  </si>
  <si>
    <t>91.04.01-031</t>
  </si>
  <si>
    <t>ФСЭМ-2001, 91.04.01-031 , приказ Минстроя России № 876/пр от 26.12.2019</t>
  </si>
  <si>
    <t>Машины бурильно-крановые на автомобиле, глубина бурения 3,5 м</t>
  </si>
  <si>
    <t>91.14.01-002</t>
  </si>
  <si>
    <t>ФСЭМ-2001, 91.14.01-002 , приказ Минстроя России № 876/пр от 26.12.2019</t>
  </si>
  <si>
    <t>Автобетоносмесители, объем барабана 5 м3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</si>
  <si>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</si>
  <si>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</si>
  <si>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</si>
  <si>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11.1.03.01-0001</t>
  </si>
  <si>
    <t>ФССЦ-2001, 11.1.03.01-0001, приказ Минстроя России № 876/пр от 26.12.2019</t>
  </si>
  <si>
    <t>Бруски деревянные, размер 50х50 мм</t>
  </si>
  <si>
    <t>1-100-32</t>
  </si>
  <si>
    <t>Затраты труда рабочих (Средний разряд - 3,2)</t>
  </si>
  <si>
    <t>91.05.02-005</t>
  </si>
  <si>
    <t>ФСЭМ-2001, 91.05.02-005 , приказ Минстроя России № 876/пр от 26.12.2019</t>
  </si>
  <si>
    <t>Краны козловые, грузоподъемность 32 т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</si>
  <si>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</si>
  <si>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</si>
  <si>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</si>
  <si>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91.05.06-008</t>
  </si>
  <si>
    <t>ФСЭМ-2001, 91.05.06-008 , приказ Минстроя России № 876/пр от 26.12.2019</t>
  </si>
  <si>
    <t>Краны на гусеничном ходу, грузоподъемность 40 т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</si>
  <si>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</si>
  <si>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</si>
  <si>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</si>
  <si>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</si>
  <si>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</si>
  <si>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</si>
  <si>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</si>
  <si>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</si>
  <si>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</si>
  <si>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</si>
  <si>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</si>
  <si>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</si>
  <si>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кг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</si>
  <si>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</si>
  <si>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</si>
  <si>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</si>
  <si>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</si>
  <si>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</si>
  <si>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</si>
  <si>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01.7.15.06-0111</t>
  </si>
  <si>
    <t>ФССЦ-2001, 01.7.15.06-0111, приказ Минстроя России № 876/пр от 26.12.2019</t>
  </si>
  <si>
    <t>Гвозди строительные</t>
  </si>
  <si>
    <t>01.7.20.08-0071</t>
  </si>
  <si>
    <t>ФССЦ-2001, 01.7.20.08-0071, приказ Минстроя России № 876/пр от 26.12.2019</t>
  </si>
  <si>
    <t>Канат пеньковый пропитанный</t>
  </si>
  <si>
    <t>07.2.07.12-0020</t>
  </si>
  <si>
    <t>ФССЦ-2001, 07.2.07.12-0020, приказ Минстроя России № 876/пр от 26.12.2019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</si>
  <si>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</si>
  <si>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</si>
  <si>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ФССЦ-2001, 08.2.02.11-0007, приказ Минстроя России № 876/пр от 26.12.2019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</si>
  <si>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</si>
  <si>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</si>
  <si>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</si>
  <si>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</si>
  <si>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</si>
  <si>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08.3.11.01-0091</t>
  </si>
  <si>
    <t>ФССЦ-2001, 08.3.11.01-0091, приказ Минстроя России № 876/пр от 26.12.2019</t>
  </si>
  <si>
    <t>Швеллеры № 40, марка стали Ст0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</si>
  <si>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</si>
  <si>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</si>
  <si>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</si>
  <si>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</si>
  <si>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</si>
  <si>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</si>
  <si>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</si>
  <si>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</si>
  <si>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</si>
  <si>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1-100-33</t>
  </si>
  <si>
    <t>Затраты труда рабочих (Средний разряд - 3,3)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</si>
  <si>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</si>
  <si>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</si>
  <si>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</si>
  <si>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01.7.11.07-0054</t>
  </si>
  <si>
    <t>ФССЦ-2001, 01.7.11.07-0054, приказ Минстроя России № 876/пр от 26.12.2019</t>
  </si>
  <si>
    <t>Электроды сварочные Э42, диаметр 6 мм</t>
  </si>
  <si>
    <t>04.1.02.05</t>
  </si>
  <si>
    <t>Смеси бетонные тяжелого бетона</t>
  </si>
  <si>
    <t>07.2.07.11</t>
  </si>
  <si>
    <t>Стойки металлические опорные</t>
  </si>
  <si>
    <t>07.2.07.12</t>
  </si>
  <si>
    <t>Конструкции стальные</t>
  </si>
  <si>
    <t>08.3.09.05</t>
  </si>
  <si>
    <t>Стальной гнутый профиль (профилированный настил)</t>
  </si>
  <si>
    <t>08.1.06.05</t>
  </si>
  <si>
    <t>Полотна калиток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</si>
  <si>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</si>
  <si>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</si>
  <si>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</si>
  <si>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</si>
  <si>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</si>
  <si>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</si>
  <si>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</si>
  <si>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</si>
  <si>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</si>
  <si>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</si>
  <si>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</si>
  <si>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</si>
  <si>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</si>
  <si>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</si>
  <si>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</si>
  <si>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</si>
  <si>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116/100 = 1,16</t>
  </si>
  <si>
    <t>344*2*2,33/1000 = 1,60304</t>
  </si>
  <si>
    <t>344*2/100 = 6,88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</si>
  <si>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</si>
  <si>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</si>
  <si>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</si>
  <si>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</si>
  <si>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</si>
  <si>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</si>
  <si>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</si>
  <si>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</si>
  <si>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</si>
  <si>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</si>
  <si>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4.3.3 Временное ограждение стройплощадки поз.18.2 ПОС </t>
  </si>
  <si>
    <t>Основание:</t>
  </si>
  <si>
    <t xml:space="preserve"> 21010-2-ПОС.ГЧ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</si>
  <si>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</si>
  <si>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</si>
  <si>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</si>
  <si>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</si>
  <si>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</si>
  <si>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</si>
  <si>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</si>
  <si>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</si>
  <si>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4.3.3</t>
  </si>
  <si>
    <t xml:space="preserve"> Временное ограждение стройплощадки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</si>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</sst>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15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18" fillId="0" borderId="15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right" vertical="top" wrapText="1"/>
    </xf>
    <xf numFmtId="0" fontId="19" fillId="0" borderId="16" xfId="0" applyFont="1" applyBorder="1" applyAlignment="1">
      <alignment horizontal="right" vertical="top" shrinkToFit="1"/>
    </xf>
    <xf numFmtId="0" fontId="18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 wrapText="1"/>
    </xf>
    <xf numFmtId="0" fontId="19" fillId="0" borderId="13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6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339</v>
      </c>
    </row>
    <row r="3" spans="1:255" x14ac:dyDescent="0.2">
      <c r="A3" s="14" t="s">
        <v>340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341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342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343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344</v>
      </c>
      <c r="B8" s="23"/>
      <c r="C8" s="23"/>
      <c r="D8" s="23"/>
    </row>
    <row r="9" spans="1:255" x14ac:dyDescent="0.2">
      <c r="A9" s="25" t="s">
        <v>345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346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IU11" s="16"/>
    </row>
    <row r="12" spans="1:255" x14ac:dyDescent="0.2">
      <c r="A12" s="10" t="s">
        <v>347</v>
      </c>
      <c r="B12" s="29" t="s">
        <v>348</v>
      </c>
      <c r="C12" s="13"/>
      <c r="D12" s="13"/>
      <c r="BT12" s="30" t="str">
        <f>B12</f>
        <v xml:space="preserve"> 4.3.3 Временное ограждение стройплощадки поз.18.2 ПОС </v>
      </c>
      <c r="IU12" s="16"/>
    </row>
    <row r="13" spans="1:255" x14ac:dyDescent="0.2">
      <c r="A13" s="10" t="s">
        <v>349</v>
      </c>
      <c r="B13" s="29" t="s">
        <v>350</v>
      </c>
      <c r="C13" s="13"/>
      <c r="D13" s="13"/>
      <c r="BT13" s="30" t="str">
        <f>B13</f>
        <v xml:space="preserve"> 21010-2-ПОС.ГЧ </v>
      </c>
      <c r="IU13" s="16"/>
    </row>
    <row r="15" spans="1:255" ht="13.5" thickBot="1" x14ac:dyDescent="0.25"/>
    <row r="16" spans="1:255" x14ac:dyDescent="0.2">
      <c r="A16" s="31" t="s">
        <v>351</v>
      </c>
      <c r="B16" s="33"/>
      <c r="C16" s="33" t="s">
        <v>353</v>
      </c>
      <c r="D16" s="34" t="s">
        <v>356</v>
      </c>
    </row>
    <row r="17" spans="1:255" x14ac:dyDescent="0.2">
      <c r="A17" s="32"/>
      <c r="B17" s="35" t="s">
        <v>352</v>
      </c>
      <c r="C17" s="35" t="s">
        <v>354</v>
      </c>
      <c r="D17" s="36" t="s">
        <v>357</v>
      </c>
    </row>
    <row r="18" spans="1:255" x14ac:dyDescent="0.2">
      <c r="A18" s="32"/>
      <c r="B18" s="35"/>
      <c r="C18" s="35" t="s">
        <v>355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21</v>
      </c>
      <c r="C21" s="40" t="s">
        <v>22</v>
      </c>
      <c r="D21" s="41">
        <v>1.1599999999999999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IF(Source!I24=1.16,"   Расчет объема : 116/100 = 1,16","")</f>
        <v xml:space="preserve">   Расчет объема : 116/100 = 1,16</v>
      </c>
      <c r="C22" s="42"/>
      <c r="D22" s="44"/>
    </row>
    <row r="23" spans="1:255" ht="24" x14ac:dyDescent="0.2">
      <c r="A23" s="46">
        <v>2</v>
      </c>
      <c r="B23" s="47" t="s">
        <v>33</v>
      </c>
      <c r="C23" s="48" t="s">
        <v>22</v>
      </c>
      <c r="D23" s="49">
        <v>1.1599999999999999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43"/>
      <c r="B24" s="45" t="str">
        <f>IF(Source!I25=1.16,"   Расчет объема : 116/100 = 1,16","")</f>
        <v xml:space="preserve">   Расчет объема : 116/100 = 1,16</v>
      </c>
      <c r="C24" s="42"/>
      <c r="D24" s="44"/>
    </row>
    <row r="25" spans="1:255" x14ac:dyDescent="0.2">
      <c r="A25" s="54" t="s">
        <v>39</v>
      </c>
      <c r="B25" s="55" t="s">
        <v>41</v>
      </c>
      <c r="C25" s="56" t="s">
        <v>42</v>
      </c>
      <c r="D25" s="57">
        <f>Source!I26</f>
        <v>7.2499999999999991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54" t="s">
        <v>47</v>
      </c>
      <c r="B26" s="55" t="s">
        <v>49</v>
      </c>
      <c r="C26" s="56" t="s">
        <v>50</v>
      </c>
      <c r="D26" s="57">
        <f>Source!I27</f>
        <v>2.8879999999999995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46">
        <v>3</v>
      </c>
      <c r="B27" s="47" t="s">
        <v>58</v>
      </c>
      <c r="C27" s="48" t="s">
        <v>50</v>
      </c>
      <c r="D27" s="49">
        <v>1.60304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43"/>
      <c r="B28" s="45" t="str">
        <f>IF(Source!I28=1.60304,"   Расчет объема : 344*2*2,33/1000 = 1,60304","")</f>
        <v xml:space="preserve">   Расчет объема : 344*2*2,33/1000 = 1,60304</v>
      </c>
      <c r="C28" s="42"/>
      <c r="D28" s="44"/>
    </row>
    <row r="29" spans="1:255" x14ac:dyDescent="0.2">
      <c r="A29" s="54" t="s">
        <v>54</v>
      </c>
      <c r="B29" s="55" t="s">
        <v>61</v>
      </c>
      <c r="C29" s="56" t="s">
        <v>50</v>
      </c>
      <c r="D29" s="57">
        <f>Source!I29</f>
        <v>1.60304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6">
        <v>4</v>
      </c>
      <c r="B30" s="47" t="s">
        <v>66</v>
      </c>
      <c r="C30" s="48" t="s">
        <v>67</v>
      </c>
      <c r="D30" s="49">
        <v>6.88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43"/>
      <c r="B31" s="45" t="str">
        <f>IF(Source!I30=6.88,"   Расчет объема : 344*2/100 = 6,88","")</f>
        <v xml:space="preserve">   Расчет объема : 344*2/100 = 6,88</v>
      </c>
      <c r="C31" s="42"/>
      <c r="D31" s="44"/>
    </row>
    <row r="32" spans="1:255" x14ac:dyDescent="0.2">
      <c r="A32" s="54" t="s">
        <v>69</v>
      </c>
      <c r="B32" s="55" t="s">
        <v>71</v>
      </c>
      <c r="C32" s="56" t="s">
        <v>72</v>
      </c>
      <c r="D32" s="57">
        <f>Source!I31</f>
        <v>756.8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" x14ac:dyDescent="0.2">
      <c r="A33" s="54" t="s">
        <v>76</v>
      </c>
      <c r="B33" s="55" t="s">
        <v>78</v>
      </c>
      <c r="C33" s="56" t="s">
        <v>50</v>
      </c>
      <c r="D33" s="57">
        <f>Source!I32</f>
        <v>-2.0639999999999999E-3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54" t="s">
        <v>80</v>
      </c>
      <c r="B34" s="55" t="s">
        <v>82</v>
      </c>
      <c r="C34" s="56" t="s">
        <v>50</v>
      </c>
      <c r="D34" s="57">
        <f>Source!I33</f>
        <v>-2.0639999999999999E-3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54" t="s">
        <v>84</v>
      </c>
      <c r="B35" s="55" t="s">
        <v>86</v>
      </c>
      <c r="C35" s="56" t="s">
        <v>22</v>
      </c>
      <c r="D35" s="57">
        <f>Source!I34</f>
        <v>28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24" x14ac:dyDescent="0.2">
      <c r="A36" s="58">
        <v>5</v>
      </c>
      <c r="B36" s="59" t="s">
        <v>91</v>
      </c>
      <c r="C36" s="60" t="s">
        <v>22</v>
      </c>
      <c r="D36" s="61">
        <v>0.01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50" t="s">
        <v>97</v>
      </c>
      <c r="B37" s="51" t="s">
        <v>99</v>
      </c>
      <c r="C37" s="52" t="s">
        <v>100</v>
      </c>
      <c r="D37" s="53">
        <f>Source!I36</f>
        <v>1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9" spans="1:255" x14ac:dyDescent="0.2">
      <c r="A39" s="62" t="s">
        <v>361</v>
      </c>
      <c r="B39" s="63"/>
      <c r="C39" s="64"/>
      <c r="D39" s="64"/>
      <c r="BZ39" s="26">
        <f>C39</f>
        <v>0</v>
      </c>
      <c r="IU39" s="16"/>
    </row>
    <row r="40" spans="1:255" s="66" customFormat="1" ht="11.25" x14ac:dyDescent="0.2">
      <c r="A40" s="65"/>
      <c r="B40" s="67" t="s">
        <v>362</v>
      </c>
      <c r="C40" s="68" t="s">
        <v>363</v>
      </c>
      <c r="D40" s="68"/>
    </row>
    <row r="41" spans="1:255" x14ac:dyDescent="0.2">
      <c r="A41" s="12"/>
      <c r="B41" s="8" t="s">
        <v>364</v>
      </c>
      <c r="C41" s="12"/>
      <c r="D41" s="12"/>
    </row>
    <row r="42" spans="1:255" x14ac:dyDescent="0.2">
      <c r="A42" s="62" t="s">
        <v>365</v>
      </c>
      <c r="B42" s="63"/>
      <c r="C42" s="64"/>
      <c r="D42" s="64"/>
      <c r="BZ42" s="26">
        <f>C42</f>
        <v>0</v>
      </c>
      <c r="IU42" s="16"/>
    </row>
    <row r="43" spans="1:255" s="66" customFormat="1" ht="11.25" x14ac:dyDescent="0.2">
      <c r="A43" s="65"/>
      <c r="B43" s="67" t="s">
        <v>362</v>
      </c>
      <c r="C43" s="68" t="s">
        <v>363</v>
      </c>
      <c r="D43" s="68"/>
    </row>
    <row r="44" spans="1:255" x14ac:dyDescent="0.2">
      <c r="A44" s="12"/>
      <c r="B44" s="8" t="s">
        <v>364</v>
      </c>
      <c r="C44" s="12"/>
      <c r="D44" s="12"/>
    </row>
    <row r="46" spans="1:255" x14ac:dyDescent="0.2">
      <c r="A46" s="69"/>
      <c r="B46" s="69"/>
    </row>
  </sheetData>
  <mergeCells count="13">
    <mergeCell ref="C43:D43"/>
    <mergeCell ref="B11:D11"/>
    <mergeCell ref="B12:D12"/>
    <mergeCell ref="B13:D13"/>
    <mergeCell ref="C39:D39"/>
    <mergeCell ref="C40:D40"/>
    <mergeCell ref="C42:D42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327</v>
      </c>
    </row>
    <row r="3" spans="1:6" x14ac:dyDescent="0.2">
      <c r="A3">
        <v>0</v>
      </c>
      <c r="B3" t="s">
        <v>328</v>
      </c>
    </row>
    <row r="4" spans="1:6" x14ac:dyDescent="0.2">
      <c r="A4">
        <v>1</v>
      </c>
      <c r="B4" t="s">
        <v>329</v>
      </c>
    </row>
    <row r="5" spans="1:6" x14ac:dyDescent="0.2">
      <c r="A5">
        <v>0</v>
      </c>
      <c r="B5" t="s">
        <v>330</v>
      </c>
    </row>
    <row r="6" spans="1:6" x14ac:dyDescent="0.2">
      <c r="A6">
        <v>1</v>
      </c>
      <c r="B6" t="s">
        <v>331</v>
      </c>
    </row>
    <row r="7" spans="1:6" x14ac:dyDescent="0.2">
      <c r="A7">
        <v>0</v>
      </c>
      <c r="B7" t="s">
        <v>332</v>
      </c>
    </row>
    <row r="8" spans="1:6" x14ac:dyDescent="0.2">
      <c r="A8">
        <v>2</v>
      </c>
      <c r="B8" t="s">
        <v>333</v>
      </c>
    </row>
    <row r="9" spans="1:6" x14ac:dyDescent="0.2">
      <c r="A9">
        <v>0</v>
      </c>
      <c r="B9" t="s">
        <v>334</v>
      </c>
    </row>
    <row r="13" spans="1:6" x14ac:dyDescent="0.2">
      <c r="A13">
        <v>3</v>
      </c>
      <c r="B13" t="s">
        <v>358</v>
      </c>
      <c r="D13" t="s">
        <v>359</v>
      </c>
      <c r="F13" t="s">
        <v>360</v>
      </c>
    </row>
    <row r="14" spans="1:6" x14ac:dyDescent="0.2">
      <c r="A14">
        <v>999</v>
      </c>
      <c r="B14" t="s">
        <v>366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27"/>
  <sheetViews>
    <sheetView workbookViewId="0">
      <selection activeCell="A123" sqref="A123:AN123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338</v>
      </c>
    </row>
    <row r="6" spans="1:246" x14ac:dyDescent="0.2">
      <c r="IK6">
        <v>350</v>
      </c>
      <c r="IL6" t="s">
        <v>323</v>
      </c>
    </row>
    <row r="7" spans="1:246" x14ac:dyDescent="0.2">
      <c r="IK7">
        <v>1</v>
      </c>
      <c r="IL7" t="s">
        <v>324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325</v>
      </c>
      <c r="IL9" t="s">
        <v>326</v>
      </c>
    </row>
    <row r="10" spans="1:246" x14ac:dyDescent="0.2">
      <c r="IK10">
        <v>1</v>
      </c>
      <c r="IL10" t="s">
        <v>320</v>
      </c>
    </row>
    <row r="11" spans="1:246" x14ac:dyDescent="0.2">
      <c r="IK11" t="s">
        <v>321</v>
      </c>
      <c r="IL11" t="s">
        <v>322</v>
      </c>
    </row>
    <row r="12" spans="1:246" x14ac:dyDescent="0.2">
      <c r="A12" s="1">
        <v>1</v>
      </c>
      <c r="B12" s="1">
        <v>122</v>
      </c>
      <c r="C12" s="1">
        <v>0</v>
      </c>
      <c r="D12" s="1">
        <f>ROW(A68)</f>
        <v>68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319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B68</f>
        <v>122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4.3.3 Временное ограждение стройплощадки поз.18.2 ПОС</v>
      </c>
      <c r="G18" s="2" t="str">
        <f t="shared" si="0"/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O68</f>
        <v>518077.52</v>
      </c>
      <c r="P18" s="2">
        <f t="shared" si="1"/>
        <v>276176.99</v>
      </c>
      <c r="Q18" s="2">
        <f t="shared" si="1"/>
        <v>127256.21</v>
      </c>
      <c r="R18" s="2">
        <f t="shared" si="1"/>
        <v>30435.99</v>
      </c>
      <c r="S18" s="2">
        <f t="shared" si="1"/>
        <v>114644.32</v>
      </c>
      <c r="T18" s="2">
        <f t="shared" si="1"/>
        <v>0</v>
      </c>
      <c r="U18" s="2">
        <f t="shared" si="1"/>
        <v>293.10326399999997</v>
      </c>
      <c r="V18" s="2">
        <f t="shared" si="1"/>
        <v>55.726320000000001</v>
      </c>
      <c r="W18" s="2">
        <f t="shared" si="1"/>
        <v>0</v>
      </c>
      <c r="X18" s="2">
        <f t="shared" si="1"/>
        <v>134138.84</v>
      </c>
      <c r="Y18" s="2">
        <f t="shared" si="1"/>
        <v>85610.13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737826.49</v>
      </c>
      <c r="AS18" s="2">
        <f t="shared" si="1"/>
        <v>737826.49</v>
      </c>
      <c r="AT18" s="2">
        <f t="shared" si="1"/>
        <v>0</v>
      </c>
      <c r="AU18" s="2">
        <f t="shared" ref="AU18:BZ18" si="2">AU68</f>
        <v>0</v>
      </c>
      <c r="AV18" s="2">
        <f t="shared" si="2"/>
        <v>276176.99</v>
      </c>
      <c r="AW18" s="2">
        <f t="shared" si="2"/>
        <v>276176.99</v>
      </c>
      <c r="AX18" s="2">
        <f t="shared" si="2"/>
        <v>0</v>
      </c>
      <c r="AY18" s="2">
        <f t="shared" si="2"/>
        <v>276176.99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ROW(A38)</f>
        <v>38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B38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4.3.3</v>
      </c>
      <c r="G22" s="2" t="str">
        <f t="shared" si="7"/>
        <v>Временное ограждение стройплощадки</v>
      </c>
      <c r="H22" s="2"/>
      <c r="I22" s="2"/>
      <c r="J22" s="2"/>
      <c r="K22" s="2"/>
      <c r="L22" s="2"/>
      <c r="M22" s="2"/>
      <c r="N22" s="2"/>
      <c r="O22" s="2">
        <f t="shared" ref="O22:AT22" si="8">O38</f>
        <v>518077.52</v>
      </c>
      <c r="P22" s="2">
        <f t="shared" si="8"/>
        <v>276176.99</v>
      </c>
      <c r="Q22" s="2">
        <f t="shared" si="8"/>
        <v>127256.21</v>
      </c>
      <c r="R22" s="2">
        <f t="shared" si="8"/>
        <v>30435.99</v>
      </c>
      <c r="S22" s="2">
        <f t="shared" si="8"/>
        <v>114644.32</v>
      </c>
      <c r="T22" s="2">
        <f t="shared" si="8"/>
        <v>0</v>
      </c>
      <c r="U22" s="2">
        <f t="shared" si="8"/>
        <v>293.10326399999997</v>
      </c>
      <c r="V22" s="2">
        <f t="shared" si="8"/>
        <v>55.726320000000001</v>
      </c>
      <c r="W22" s="2">
        <f t="shared" si="8"/>
        <v>0</v>
      </c>
      <c r="X22" s="2">
        <f t="shared" si="8"/>
        <v>134138.84</v>
      </c>
      <c r="Y22" s="2">
        <f t="shared" si="8"/>
        <v>85610.13</v>
      </c>
      <c r="Z22" s="2">
        <f t="shared" si="8"/>
        <v>0</v>
      </c>
      <c r="AA22" s="2">
        <f t="shared" si="8"/>
        <v>0</v>
      </c>
      <c r="AB22" s="2">
        <f t="shared" si="8"/>
        <v>518077.52</v>
      </c>
      <c r="AC22" s="2">
        <f t="shared" si="8"/>
        <v>276176.99</v>
      </c>
      <c r="AD22" s="2">
        <f t="shared" si="8"/>
        <v>127256.21</v>
      </c>
      <c r="AE22" s="2">
        <f t="shared" si="8"/>
        <v>30435.99</v>
      </c>
      <c r="AF22" s="2">
        <f t="shared" si="8"/>
        <v>114644.32</v>
      </c>
      <c r="AG22" s="2">
        <f t="shared" si="8"/>
        <v>0</v>
      </c>
      <c r="AH22" s="2">
        <f t="shared" si="8"/>
        <v>293.10326399999997</v>
      </c>
      <c r="AI22" s="2">
        <f t="shared" si="8"/>
        <v>55.726320000000001</v>
      </c>
      <c r="AJ22" s="2">
        <f t="shared" si="8"/>
        <v>0</v>
      </c>
      <c r="AK22" s="2">
        <f t="shared" si="8"/>
        <v>134138.84</v>
      </c>
      <c r="AL22" s="2">
        <f t="shared" si="8"/>
        <v>85610.13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737826.49</v>
      </c>
      <c r="AS22" s="2">
        <f t="shared" si="8"/>
        <v>737826.49</v>
      </c>
      <c r="AT22" s="2">
        <f t="shared" si="8"/>
        <v>0</v>
      </c>
      <c r="AU22" s="2">
        <f t="shared" ref="AU22:BZ22" si="9">AU38</f>
        <v>0</v>
      </c>
      <c r="AV22" s="2">
        <f t="shared" si="9"/>
        <v>276176.99</v>
      </c>
      <c r="AW22" s="2">
        <f t="shared" si="9"/>
        <v>276176.99</v>
      </c>
      <c r="AX22" s="2">
        <f t="shared" si="9"/>
        <v>0</v>
      </c>
      <c r="AY22" s="2">
        <f t="shared" si="9"/>
        <v>276176.99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CA38</f>
        <v>737826.49</v>
      </c>
      <c r="CB22" s="2">
        <f t="shared" si="10"/>
        <v>737826.49</v>
      </c>
      <c r="CC22" s="2">
        <f t="shared" si="10"/>
        <v>0</v>
      </c>
      <c r="CD22" s="2">
        <f t="shared" si="10"/>
        <v>0</v>
      </c>
      <c r="CE22" s="2">
        <f t="shared" si="10"/>
        <v>276176.99</v>
      </c>
      <c r="CF22" s="2">
        <f t="shared" si="10"/>
        <v>276176.99</v>
      </c>
      <c r="CG22" s="2">
        <f t="shared" si="10"/>
        <v>0</v>
      </c>
      <c r="CH22" s="2">
        <f t="shared" si="10"/>
        <v>276176.99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ROW(SmtRes!A3)</f>
        <v>3</v>
      </c>
      <c r="D24">
        <f>ROW(EtalonRes!A3)</f>
        <v>3</v>
      </c>
      <c r="E24" t="s">
        <v>19</v>
      </c>
      <c r="F24" t="s">
        <v>20</v>
      </c>
      <c r="G24" t="s">
        <v>21</v>
      </c>
      <c r="H24" t="s">
        <v>22</v>
      </c>
      <c r="I24">
        <f>ROUND(116/100,7)</f>
        <v>1.1599999999999999</v>
      </c>
      <c r="J24">
        <v>0</v>
      </c>
      <c r="K24">
        <f>ROUND(116/100,7)</f>
        <v>1.1599999999999999</v>
      </c>
      <c r="O24">
        <f t="shared" ref="O24:O36" si="14">ROUND(CP24,2)</f>
        <v>62700.18</v>
      </c>
      <c r="P24">
        <f t="shared" ref="P24:P36" si="15">ROUND(CQ24*I24,2)</f>
        <v>0</v>
      </c>
      <c r="Q24">
        <f t="shared" ref="Q24:Q36" si="16">ROUND(CR24*I24,2)</f>
        <v>54746.45</v>
      </c>
      <c r="R24">
        <f t="shared" ref="R24:R36" si="17">ROUND(CS24*I24,2)</f>
        <v>12854.58</v>
      </c>
      <c r="S24">
        <f t="shared" ref="S24:S36" si="18">ROUND(CT24*I24,2)</f>
        <v>7953.73</v>
      </c>
      <c r="T24">
        <f t="shared" ref="T24:T36" si="19">ROUND(CU24*I24,2)</f>
        <v>0</v>
      </c>
      <c r="U24">
        <f t="shared" ref="U24:U36" si="20">ROUND(CV24*I24,7)</f>
        <v>22.736000000000001</v>
      </c>
      <c r="V24">
        <f t="shared" ref="V24:V36" si="21">ROUND(CW24*I24,7)</f>
        <v>24.707999999999998</v>
      </c>
      <c r="W24">
        <f t="shared" ref="W24:W36" si="22">ROUND(CX24*I24,2)</f>
        <v>0</v>
      </c>
      <c r="X24">
        <f t="shared" ref="X24:X36" si="23">ROUND(CY24,2)</f>
        <v>18519.400000000001</v>
      </c>
      <c r="Y24">
        <f t="shared" ref="Y24:Y36" si="24">ROUND(CZ24,2)</f>
        <v>8531.41</v>
      </c>
      <c r="AA24">
        <v>92793248</v>
      </c>
      <c r="AB24">
        <f t="shared" ref="AB24:AB36" si="25">ROUND((AC24+AD24+AF24),2)</f>
        <v>3155.12</v>
      </c>
      <c r="AC24">
        <f>ROUND((ES24),2)</f>
        <v>0</v>
      </c>
      <c r="AD24">
        <f t="shared" ref="AD24:AD36" si="26">ROUND((((ET24)-(EU24))+AE24),2)</f>
        <v>3002.24</v>
      </c>
      <c r="AE24">
        <f t="shared" ref="AE24:AE36" si="27">ROUND((EU24),2)</f>
        <v>247.08</v>
      </c>
      <c r="AF24">
        <f t="shared" ref="AF24:AF36" si="28">ROUND((EV24),2)</f>
        <v>152.88</v>
      </c>
      <c r="AG24">
        <f t="shared" ref="AG24:AG36" si="29">ROUND((AP24),2)</f>
        <v>0</v>
      </c>
      <c r="AH24">
        <f t="shared" ref="AH24:AH36" si="30">(EW24)</f>
        <v>19.600000000000001</v>
      </c>
      <c r="AI24">
        <f t="shared" ref="AI24:AI36" si="31">(EX24)</f>
        <v>21.3</v>
      </c>
      <c r="AJ24">
        <f t="shared" ref="AJ24:AJ36" si="32">(AS24)</f>
        <v>0</v>
      </c>
      <c r="AK24">
        <v>3155.12</v>
      </c>
      <c r="AL24">
        <v>0</v>
      </c>
      <c r="AM24">
        <v>3002.24</v>
      </c>
      <c r="AN24">
        <v>247.08</v>
      </c>
      <c r="AO24">
        <v>152.88</v>
      </c>
      <c r="AP24">
        <v>0</v>
      </c>
      <c r="AQ24">
        <v>19.600000000000001</v>
      </c>
      <c r="AR24">
        <v>21.3</v>
      </c>
      <c r="AS24">
        <v>0</v>
      </c>
      <c r="AT24">
        <v>89</v>
      </c>
      <c r="AU24">
        <v>41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23</v>
      </c>
      <c r="BM24">
        <v>1006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89</v>
      </c>
      <c r="CA24">
        <v>41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36" si="33">(P24+Q24+S24)</f>
        <v>62700.179999999993</v>
      </c>
      <c r="CQ24">
        <f>AC24*BC24</f>
        <v>0</v>
      </c>
      <c r="CR24">
        <f>AD24*BB24</f>
        <v>47195.212800000001</v>
      </c>
      <c r="CS24">
        <f t="shared" ref="CS24:CS36" si="34">AE24*BS24</f>
        <v>11081.538</v>
      </c>
      <c r="CT24">
        <f t="shared" ref="CT24:CT36" si="35">AF24*BA24</f>
        <v>6856.6679999999997</v>
      </c>
      <c r="CU24">
        <f t="shared" ref="CU24:CU36" si="36">AG24</f>
        <v>0</v>
      </c>
      <c r="CV24">
        <f t="shared" ref="CV24:CV36" si="37">AH24</f>
        <v>19.600000000000001</v>
      </c>
      <c r="CW24">
        <f t="shared" ref="CW24:CW36" si="38">AI24</f>
        <v>21.3</v>
      </c>
      <c r="CX24">
        <f t="shared" ref="CX24:CX36" si="39">AJ24</f>
        <v>0</v>
      </c>
      <c r="CY24">
        <f t="shared" ref="CY24:CY36" si="40">(((S24+R24)*AT24)/100)</f>
        <v>18519.3959</v>
      </c>
      <c r="CZ24">
        <f t="shared" ref="CZ24:CZ36" si="41">(((S24+R24)*AU24)/100)</f>
        <v>8531.4071000000004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22</v>
      </c>
      <c r="DW24" t="s">
        <v>22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66696267</v>
      </c>
      <c r="EF24">
        <v>2</v>
      </c>
      <c r="EG24" t="s">
        <v>24</v>
      </c>
      <c r="EH24">
        <v>1</v>
      </c>
      <c r="EI24" t="s">
        <v>25</v>
      </c>
      <c r="EJ24">
        <v>1</v>
      </c>
      <c r="EK24">
        <v>1006</v>
      </c>
      <c r="EL24" t="s">
        <v>26</v>
      </c>
      <c r="EM24" t="s">
        <v>27</v>
      </c>
      <c r="EO24" t="s">
        <v>6</v>
      </c>
      <c r="EQ24">
        <v>0</v>
      </c>
      <c r="ER24">
        <v>3155.12</v>
      </c>
      <c r="ES24">
        <v>0</v>
      </c>
      <c r="ET24">
        <v>3002.24</v>
      </c>
      <c r="EU24">
        <v>247.08</v>
      </c>
      <c r="EV24">
        <v>152.88</v>
      </c>
      <c r="EW24">
        <v>19.600000000000001</v>
      </c>
      <c r="EX24">
        <v>21.3</v>
      </c>
      <c r="EY24">
        <v>0</v>
      </c>
      <c r="FQ24">
        <v>0</v>
      </c>
      <c r="FR24">
        <v>0</v>
      </c>
      <c r="FS24">
        <v>0</v>
      </c>
      <c r="FX24">
        <v>89</v>
      </c>
      <c r="FY24">
        <v>41</v>
      </c>
      <c r="GA24" t="s">
        <v>6</v>
      </c>
      <c r="GD24">
        <v>1</v>
      </c>
      <c r="GF24">
        <v>151542113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36" si="42">ROUND(IF(AND(BH24=3,BI24=3,FS24&lt;&gt;0),P24,0),2)</f>
        <v>0</v>
      </c>
      <c r="GM24">
        <f t="shared" ref="GM24:GM36" si="43">ROUND(O24+X24+Y24,2)+GX24</f>
        <v>89750.99</v>
      </c>
      <c r="GN24">
        <f t="shared" ref="GN24:GN36" si="44">IF(OR(BI24=0,BI24=1),GM24-GX24,0)</f>
        <v>89750.99</v>
      </c>
      <c r="GO24">
        <f t="shared" ref="GO24:GO36" si="45">IF(BI24=2,GM24-GX24,0)</f>
        <v>0</v>
      </c>
      <c r="GP24">
        <f t="shared" ref="GP24:GP36" si="46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36" si="47">ROUND((GT24),2)</f>
        <v>0</v>
      </c>
      <c r="GW24">
        <v>1</v>
      </c>
      <c r="GX24">
        <f t="shared" ref="GX24:GX36" si="48">ROUND(HC24*I24,2)</f>
        <v>0</v>
      </c>
      <c r="HA24">
        <v>0</v>
      </c>
      <c r="HB24">
        <v>0</v>
      </c>
      <c r="HC24">
        <f t="shared" ref="HC24:HC36" si="49">GV24*GW24</f>
        <v>0</v>
      </c>
      <c r="HE24" t="s">
        <v>6</v>
      </c>
      <c r="HF24" t="s">
        <v>6</v>
      </c>
      <c r="HM24" t="s">
        <v>6</v>
      </c>
      <c r="HN24" t="s">
        <v>28</v>
      </c>
      <c r="HO24" t="s">
        <v>29</v>
      </c>
      <c r="HP24" t="s">
        <v>30</v>
      </c>
      <c r="HQ24" t="s">
        <v>30</v>
      </c>
      <c r="HS24">
        <v>0</v>
      </c>
      <c r="IK24">
        <v>0</v>
      </c>
      <c r="IL24" t="s">
        <v>335</v>
      </c>
      <c r="IM24">
        <v>1.1599999999999999</v>
      </c>
    </row>
    <row r="25" spans="1:247" x14ac:dyDescent="0.2">
      <c r="A25">
        <v>17</v>
      </c>
      <c r="B25">
        <v>1</v>
      </c>
      <c r="C25">
        <f>ROW(SmtRes!A11)</f>
        <v>11</v>
      </c>
      <c r="D25">
        <f>ROW(EtalonRes!A11)</f>
        <v>11</v>
      </c>
      <c r="E25" t="s">
        <v>31</v>
      </c>
      <c r="F25" t="s">
        <v>32</v>
      </c>
      <c r="G25" t="s">
        <v>33</v>
      </c>
      <c r="H25" t="s">
        <v>22</v>
      </c>
      <c r="I25">
        <f>ROUND(116/100,7)</f>
        <v>1.1599999999999999</v>
      </c>
      <c r="J25">
        <v>0</v>
      </c>
      <c r="K25">
        <f>ROUND(116/100,7)</f>
        <v>1.1599999999999999</v>
      </c>
      <c r="O25">
        <f t="shared" si="14"/>
        <v>81063.17</v>
      </c>
      <c r="P25">
        <f t="shared" si="15"/>
        <v>2682.33</v>
      </c>
      <c r="Q25">
        <f t="shared" si="16"/>
        <v>62564.42</v>
      </c>
      <c r="R25">
        <f t="shared" si="17"/>
        <v>14628.67</v>
      </c>
      <c r="S25">
        <f t="shared" si="18"/>
        <v>15816.42</v>
      </c>
      <c r="T25">
        <f t="shared" si="19"/>
        <v>0</v>
      </c>
      <c r="U25">
        <f t="shared" si="20"/>
        <v>41.342399999999998</v>
      </c>
      <c r="V25">
        <f t="shared" si="21"/>
        <v>26.076799999999999</v>
      </c>
      <c r="W25">
        <f t="shared" si="22"/>
        <v>0</v>
      </c>
      <c r="X25">
        <f t="shared" si="23"/>
        <v>28313.93</v>
      </c>
      <c r="Y25">
        <f t="shared" si="24"/>
        <v>18875.96</v>
      </c>
      <c r="AA25">
        <v>92793248</v>
      </c>
      <c r="AB25">
        <f t="shared" si="25"/>
        <v>3968.08</v>
      </c>
      <c r="AC25">
        <f>ROUND((ES25),2)</f>
        <v>233.1</v>
      </c>
      <c r="AD25">
        <f t="shared" si="26"/>
        <v>3430.97</v>
      </c>
      <c r="AE25">
        <f t="shared" si="27"/>
        <v>281.18</v>
      </c>
      <c r="AF25">
        <f t="shared" si="28"/>
        <v>304.01</v>
      </c>
      <c r="AG25">
        <f t="shared" si="29"/>
        <v>0</v>
      </c>
      <c r="AH25">
        <f t="shared" si="30"/>
        <v>35.64</v>
      </c>
      <c r="AI25">
        <f t="shared" si="31"/>
        <v>22.48</v>
      </c>
      <c r="AJ25">
        <f t="shared" si="32"/>
        <v>0</v>
      </c>
      <c r="AK25">
        <v>3968.08</v>
      </c>
      <c r="AL25">
        <v>233.1</v>
      </c>
      <c r="AM25">
        <v>3430.97</v>
      </c>
      <c r="AN25">
        <v>281.18</v>
      </c>
      <c r="AO25">
        <v>304.01</v>
      </c>
      <c r="AP25">
        <v>0</v>
      </c>
      <c r="AQ25">
        <v>35.64</v>
      </c>
      <c r="AR25">
        <v>22.48</v>
      </c>
      <c r="AS25">
        <v>0</v>
      </c>
      <c r="AT25">
        <v>93</v>
      </c>
      <c r="AU25">
        <v>62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34</v>
      </c>
      <c r="BM25">
        <v>9001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93</v>
      </c>
      <c r="CA25">
        <v>62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33"/>
        <v>81063.17</v>
      </c>
      <c r="CQ25">
        <f>AC25*BC25</f>
        <v>2312.3519999999999</v>
      </c>
      <c r="CR25">
        <f>AD25*BB25</f>
        <v>53934.848400000003</v>
      </c>
      <c r="CS25">
        <f t="shared" si="34"/>
        <v>12610.923000000001</v>
      </c>
      <c r="CT25">
        <f t="shared" si="35"/>
        <v>13634.8485</v>
      </c>
      <c r="CU25">
        <f t="shared" si="36"/>
        <v>0</v>
      </c>
      <c r="CV25">
        <f t="shared" si="37"/>
        <v>35.64</v>
      </c>
      <c r="CW25">
        <f t="shared" si="38"/>
        <v>22.48</v>
      </c>
      <c r="CX25">
        <f t="shared" si="39"/>
        <v>0</v>
      </c>
      <c r="CY25">
        <f t="shared" si="40"/>
        <v>28313.933700000001</v>
      </c>
      <c r="CZ25">
        <f t="shared" si="41"/>
        <v>18875.9558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22</v>
      </c>
      <c r="DW25" t="s">
        <v>22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66696403</v>
      </c>
      <c r="EF25">
        <v>2</v>
      </c>
      <c r="EG25" t="s">
        <v>24</v>
      </c>
      <c r="EH25">
        <v>9</v>
      </c>
      <c r="EI25" t="s">
        <v>35</v>
      </c>
      <c r="EJ25">
        <v>1</v>
      </c>
      <c r="EK25">
        <v>9001</v>
      </c>
      <c r="EL25" t="s">
        <v>35</v>
      </c>
      <c r="EM25" t="s">
        <v>36</v>
      </c>
      <c r="EO25" t="s">
        <v>6</v>
      </c>
      <c r="EQ25">
        <v>131072</v>
      </c>
      <c r="ER25">
        <v>3968.08</v>
      </c>
      <c r="ES25">
        <v>233.1</v>
      </c>
      <c r="ET25">
        <v>3430.97</v>
      </c>
      <c r="EU25">
        <v>281.18</v>
      </c>
      <c r="EV25">
        <v>304.01</v>
      </c>
      <c r="EW25">
        <v>35.64</v>
      </c>
      <c r="EX25">
        <v>22.48</v>
      </c>
      <c r="EY25">
        <v>0</v>
      </c>
      <c r="FQ25">
        <v>0</v>
      </c>
      <c r="FR25">
        <v>0</v>
      </c>
      <c r="FS25">
        <v>0</v>
      </c>
      <c r="FX25">
        <v>93</v>
      </c>
      <c r="FY25">
        <v>62</v>
      </c>
      <c r="GA25" t="s">
        <v>6</v>
      </c>
      <c r="GD25">
        <v>1</v>
      </c>
      <c r="GF25">
        <v>778082870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42"/>
        <v>0</v>
      </c>
      <c r="GM25">
        <f t="shared" si="43"/>
        <v>128253.06</v>
      </c>
      <c r="GN25">
        <f t="shared" si="44"/>
        <v>128253.06</v>
      </c>
      <c r="GO25">
        <f t="shared" si="45"/>
        <v>0</v>
      </c>
      <c r="GP25">
        <f t="shared" si="46"/>
        <v>0</v>
      </c>
      <c r="GR25">
        <v>0</v>
      </c>
      <c r="GS25">
        <v>3</v>
      </c>
      <c r="GT25">
        <v>0</v>
      </c>
      <c r="GU25" t="s">
        <v>6</v>
      </c>
      <c r="GV25">
        <f t="shared" si="47"/>
        <v>0</v>
      </c>
      <c r="GW25">
        <v>1</v>
      </c>
      <c r="GX25">
        <f t="shared" si="48"/>
        <v>0</v>
      </c>
      <c r="HA25">
        <v>0</v>
      </c>
      <c r="HB25">
        <v>0</v>
      </c>
      <c r="HC25">
        <f t="shared" si="49"/>
        <v>0</v>
      </c>
      <c r="HE25" t="s">
        <v>6</v>
      </c>
      <c r="HF25" t="s">
        <v>6</v>
      </c>
      <c r="HM25" t="s">
        <v>6</v>
      </c>
      <c r="HN25" t="s">
        <v>37</v>
      </c>
      <c r="HO25" t="s">
        <v>38</v>
      </c>
      <c r="HP25" t="s">
        <v>35</v>
      </c>
      <c r="HQ25" t="s">
        <v>35</v>
      </c>
      <c r="HS25">
        <v>0</v>
      </c>
      <c r="IK25">
        <v>0</v>
      </c>
      <c r="IL25" t="s">
        <v>335</v>
      </c>
      <c r="IM25">
        <v>1.1599999999999999</v>
      </c>
    </row>
    <row r="26" spans="1:247" x14ac:dyDescent="0.2">
      <c r="A26">
        <v>18</v>
      </c>
      <c r="B26">
        <v>1</v>
      </c>
      <c r="C26">
        <v>9</v>
      </c>
      <c r="E26" t="s">
        <v>39</v>
      </c>
      <c r="F26" t="s">
        <v>40</v>
      </c>
      <c r="G26" t="s">
        <v>41</v>
      </c>
      <c r="H26" t="str">
        <f>'1.Ведомость'!C25</f>
        <v>м3</v>
      </c>
      <c r="I26">
        <f>I25*J26</f>
        <v>7.2499999999999991</v>
      </c>
      <c r="J26">
        <v>6.25</v>
      </c>
      <c r="K26">
        <v>6.25</v>
      </c>
      <c r="O26">
        <f t="shared" si="14"/>
        <v>42631.3</v>
      </c>
      <c r="P26">
        <f t="shared" si="15"/>
        <v>42631.3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92793248</v>
      </c>
      <c r="AB26">
        <f t="shared" si="25"/>
        <v>592.76</v>
      </c>
      <c r="AC26">
        <f>ROUND((ES26),2)</f>
        <v>592.76</v>
      </c>
      <c r="AD26">
        <f t="shared" si="26"/>
        <v>0</v>
      </c>
      <c r="AE26">
        <f t="shared" si="27"/>
        <v>0</v>
      </c>
      <c r="AF26">
        <f t="shared" si="28"/>
        <v>0</v>
      </c>
      <c r="AG26">
        <f t="shared" si="29"/>
        <v>0</v>
      </c>
      <c r="AH26">
        <f t="shared" si="30"/>
        <v>0</v>
      </c>
      <c r="AI26">
        <f t="shared" si="31"/>
        <v>0</v>
      </c>
      <c r="AJ26">
        <f t="shared" si="32"/>
        <v>0</v>
      </c>
      <c r="AK26">
        <v>592.76</v>
      </c>
      <c r="AL26">
        <v>592.76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43</v>
      </c>
      <c r="BM26">
        <v>500001</v>
      </c>
      <c r="BN26">
        <v>0</v>
      </c>
      <c r="BO26" t="s">
        <v>6</v>
      </c>
      <c r="BP26">
        <v>0</v>
      </c>
      <c r="BQ26">
        <v>8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3"/>
        <v>42631.3</v>
      </c>
      <c r="CQ26">
        <f>AC26*BC26</f>
        <v>5880.1791999999996</v>
      </c>
      <c r="CR26">
        <f>AD26*BB26</f>
        <v>0</v>
      </c>
      <c r="CS26">
        <f t="shared" si="34"/>
        <v>0</v>
      </c>
      <c r="CT26">
        <f t="shared" si="35"/>
        <v>0</v>
      </c>
      <c r="CU26">
        <f t="shared" si="36"/>
        <v>0</v>
      </c>
      <c r="CV26">
        <f t="shared" si="37"/>
        <v>0</v>
      </c>
      <c r="CW26">
        <f t="shared" si="38"/>
        <v>0</v>
      </c>
      <c r="CX26">
        <f t="shared" si="39"/>
        <v>0</v>
      </c>
      <c r="CY26">
        <f t="shared" si="40"/>
        <v>0</v>
      </c>
      <c r="CZ26">
        <f t="shared" si="41"/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1007</v>
      </c>
      <c r="DV26" t="s">
        <v>42</v>
      </c>
      <c r="DW26" t="s">
        <v>42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66696658</v>
      </c>
      <c r="EF26">
        <v>8</v>
      </c>
      <c r="EG26" t="s">
        <v>44</v>
      </c>
      <c r="EH26">
        <v>0</v>
      </c>
      <c r="EI26" t="s">
        <v>6</v>
      </c>
      <c r="EJ26">
        <v>1</v>
      </c>
      <c r="EK26">
        <v>500001</v>
      </c>
      <c r="EL26" t="s">
        <v>45</v>
      </c>
      <c r="EM26" t="s">
        <v>46</v>
      </c>
      <c r="EO26" t="s">
        <v>6</v>
      </c>
      <c r="EQ26">
        <v>0</v>
      </c>
      <c r="ER26">
        <v>592.76</v>
      </c>
      <c r="ES26">
        <v>592.76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6</v>
      </c>
      <c r="GD26">
        <v>1</v>
      </c>
      <c r="GF26">
        <v>2039656126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2"/>
        <v>0</v>
      </c>
      <c r="GM26">
        <f t="shared" si="43"/>
        <v>42631.3</v>
      </c>
      <c r="GN26">
        <f t="shared" si="44"/>
        <v>42631.3</v>
      </c>
      <c r="GO26">
        <f t="shared" si="45"/>
        <v>0</v>
      </c>
      <c r="GP26">
        <f t="shared" si="46"/>
        <v>0</v>
      </c>
      <c r="GR26">
        <v>0</v>
      </c>
      <c r="GS26">
        <v>3</v>
      </c>
      <c r="GT26">
        <v>0</v>
      </c>
      <c r="GU26" t="s">
        <v>6</v>
      </c>
      <c r="GV26">
        <f t="shared" si="47"/>
        <v>0</v>
      </c>
      <c r="GW26">
        <v>1</v>
      </c>
      <c r="GX26">
        <f t="shared" si="48"/>
        <v>0</v>
      </c>
      <c r="HA26">
        <v>0</v>
      </c>
      <c r="HB26">
        <v>0</v>
      </c>
      <c r="HC26">
        <f t="shared" si="49"/>
        <v>0</v>
      </c>
      <c r="HE26" t="s">
        <v>6</v>
      </c>
      <c r="HF26" t="s">
        <v>6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</row>
    <row r="27" spans="1:247" x14ac:dyDescent="0.2">
      <c r="A27">
        <v>18</v>
      </c>
      <c r="B27">
        <v>1</v>
      </c>
      <c r="C27">
        <v>10</v>
      </c>
      <c r="E27" t="s">
        <v>47</v>
      </c>
      <c r="F27" t="s">
        <v>48</v>
      </c>
      <c r="G27" t="s">
        <v>49</v>
      </c>
      <c r="H27" t="str">
        <f>'1.Ведомость'!C26</f>
        <v>т</v>
      </c>
      <c r="I27">
        <f>I25*J27</f>
        <v>2.8879999999999995</v>
      </c>
      <c r="J27">
        <v>2.489655172413793</v>
      </c>
      <c r="K27">
        <v>2.4896552000000001</v>
      </c>
      <c r="O27">
        <f t="shared" si="14"/>
        <v>65494.47</v>
      </c>
      <c r="P27">
        <f t="shared" si="15"/>
        <v>65494.47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92793248</v>
      </c>
      <c r="AB27">
        <f t="shared" si="25"/>
        <v>22678.14</v>
      </c>
      <c r="AC27">
        <f>ROUND(((ES27*ROUND(0.2,7))),2)</f>
        <v>22678.14</v>
      </c>
      <c r="AD27">
        <f t="shared" si="26"/>
        <v>0</v>
      </c>
      <c r="AE27">
        <f t="shared" si="27"/>
        <v>0</v>
      </c>
      <c r="AF27">
        <f t="shared" si="28"/>
        <v>0</v>
      </c>
      <c r="AG27">
        <f t="shared" si="29"/>
        <v>0</v>
      </c>
      <c r="AH27">
        <f t="shared" si="30"/>
        <v>0</v>
      </c>
      <c r="AI27">
        <f t="shared" si="31"/>
        <v>0</v>
      </c>
      <c r="AJ27">
        <f t="shared" si="32"/>
        <v>0</v>
      </c>
      <c r="AK27">
        <v>113390.7</v>
      </c>
      <c r="AL27">
        <v>113390.7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51</v>
      </c>
      <c r="BM27">
        <v>500001</v>
      </c>
      <c r="BN27">
        <v>0</v>
      </c>
      <c r="BO27" t="s">
        <v>6</v>
      </c>
      <c r="BP27">
        <v>0</v>
      </c>
      <c r="BQ27">
        <v>8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0</v>
      </c>
      <c r="CA27">
        <v>0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3"/>
        <v>65494.47</v>
      </c>
      <c r="CQ27">
        <f>AC27</f>
        <v>22678.14</v>
      </c>
      <c r="CR27">
        <f>AD27</f>
        <v>0</v>
      </c>
      <c r="CS27">
        <f t="shared" si="34"/>
        <v>0</v>
      </c>
      <c r="CT27">
        <f t="shared" si="35"/>
        <v>0</v>
      </c>
      <c r="CU27">
        <f t="shared" si="36"/>
        <v>0</v>
      </c>
      <c r="CV27">
        <f t="shared" si="37"/>
        <v>0</v>
      </c>
      <c r="CW27">
        <f t="shared" si="38"/>
        <v>0</v>
      </c>
      <c r="CX27">
        <f t="shared" si="39"/>
        <v>0</v>
      </c>
      <c r="CY27">
        <f t="shared" si="40"/>
        <v>0</v>
      </c>
      <c r="CZ27">
        <f t="shared" si="41"/>
        <v>0</v>
      </c>
      <c r="DC27" t="s">
        <v>6</v>
      </c>
      <c r="DD27" t="s">
        <v>52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1009</v>
      </c>
      <c r="DV27" t="s">
        <v>50</v>
      </c>
      <c r="DW27" t="s">
        <v>50</v>
      </c>
      <c r="DX27">
        <v>1000</v>
      </c>
      <c r="DZ27" t="s">
        <v>6</v>
      </c>
      <c r="EA27" t="s">
        <v>6</v>
      </c>
      <c r="EB27" t="s">
        <v>6</v>
      </c>
      <c r="EC27" t="s">
        <v>6</v>
      </c>
      <c r="EE27">
        <v>66696658</v>
      </c>
      <c r="EF27">
        <v>8</v>
      </c>
      <c r="EG27" t="s">
        <v>44</v>
      </c>
      <c r="EH27">
        <v>0</v>
      </c>
      <c r="EI27" t="s">
        <v>6</v>
      </c>
      <c r="EJ27">
        <v>1</v>
      </c>
      <c r="EK27">
        <v>500001</v>
      </c>
      <c r="EL27" t="s">
        <v>45</v>
      </c>
      <c r="EM27" t="s">
        <v>46</v>
      </c>
      <c r="EO27" t="s">
        <v>6</v>
      </c>
      <c r="EQ27">
        <v>0</v>
      </c>
      <c r="ER27">
        <v>113390.7</v>
      </c>
      <c r="ES27">
        <v>113390.7</v>
      </c>
      <c r="ET27">
        <v>0</v>
      </c>
      <c r="EU27">
        <v>0</v>
      </c>
      <c r="EV27">
        <v>0</v>
      </c>
      <c r="EW27">
        <v>0</v>
      </c>
      <c r="EX27">
        <v>0</v>
      </c>
      <c r="EZ27">
        <v>5</v>
      </c>
      <c r="FC27">
        <v>0</v>
      </c>
      <c r="FD27">
        <v>18</v>
      </c>
      <c r="FF27">
        <v>109162.56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53</v>
      </c>
      <c r="GD27">
        <v>1</v>
      </c>
      <c r="GF27">
        <v>209888025</v>
      </c>
      <c r="GG27">
        <v>2</v>
      </c>
      <c r="GH27">
        <v>3</v>
      </c>
      <c r="GI27">
        <v>4</v>
      </c>
      <c r="GJ27">
        <v>0</v>
      </c>
      <c r="GK27">
        <v>0</v>
      </c>
      <c r="GL27">
        <f t="shared" si="42"/>
        <v>0</v>
      </c>
      <c r="GM27">
        <f t="shared" si="43"/>
        <v>65494.47</v>
      </c>
      <c r="GN27">
        <f t="shared" si="44"/>
        <v>65494.47</v>
      </c>
      <c r="GO27">
        <f t="shared" si="45"/>
        <v>0</v>
      </c>
      <c r="GP27">
        <f t="shared" si="46"/>
        <v>0</v>
      </c>
      <c r="GR27">
        <v>1</v>
      </c>
      <c r="GS27">
        <v>1</v>
      </c>
      <c r="GT27">
        <v>0</v>
      </c>
      <c r="GU27" t="s">
        <v>6</v>
      </c>
      <c r="GV27">
        <f t="shared" si="47"/>
        <v>0</v>
      </c>
      <c r="GW27">
        <v>1</v>
      </c>
      <c r="GX27">
        <f t="shared" si="48"/>
        <v>0</v>
      </c>
      <c r="HA27">
        <v>0</v>
      </c>
      <c r="HB27">
        <v>0</v>
      </c>
      <c r="HC27">
        <f t="shared" si="49"/>
        <v>0</v>
      </c>
      <c r="HE27" t="s">
        <v>54</v>
      </c>
      <c r="HF27" t="s">
        <v>55</v>
      </c>
      <c r="HG27">
        <f>ROUND(AC27*I27,2)</f>
        <v>65494.47</v>
      </c>
      <c r="HM27" t="s">
        <v>6</v>
      </c>
      <c r="HN27" t="s">
        <v>6</v>
      </c>
      <c r="HO27" t="s">
        <v>6</v>
      </c>
      <c r="HP27" t="s">
        <v>6</v>
      </c>
      <c r="HQ27" t="s">
        <v>6</v>
      </c>
      <c r="HS27">
        <v>0</v>
      </c>
      <c r="IK27">
        <v>0</v>
      </c>
    </row>
    <row r="28" spans="1:247" x14ac:dyDescent="0.2">
      <c r="A28">
        <v>17</v>
      </c>
      <c r="B28">
        <v>1</v>
      </c>
      <c r="C28">
        <f>ROW(SmtRes!A33)</f>
        <v>33</v>
      </c>
      <c r="D28">
        <f>ROW(EtalonRes!A33)</f>
        <v>33</v>
      </c>
      <c r="E28" t="s">
        <v>56</v>
      </c>
      <c r="F28" t="s">
        <v>57</v>
      </c>
      <c r="G28" t="s">
        <v>58</v>
      </c>
      <c r="H28" t="s">
        <v>50</v>
      </c>
      <c r="I28">
        <f>ROUND(344*2*2.33/1000,7)</f>
        <v>1.60304</v>
      </c>
      <c r="J28">
        <v>0</v>
      </c>
      <c r="K28">
        <f>ROUND(344*2*2.33/1000,7)</f>
        <v>1.60304</v>
      </c>
      <c r="O28">
        <f t="shared" si="14"/>
        <v>17298.650000000001</v>
      </c>
      <c r="P28">
        <f t="shared" si="15"/>
        <v>1359.48</v>
      </c>
      <c r="Q28">
        <f t="shared" si="16"/>
        <v>7079.38</v>
      </c>
      <c r="R28">
        <f t="shared" si="17"/>
        <v>1772.24</v>
      </c>
      <c r="S28">
        <f t="shared" si="18"/>
        <v>8859.7900000000009</v>
      </c>
      <c r="T28">
        <f t="shared" si="19"/>
        <v>0</v>
      </c>
      <c r="U28">
        <f t="shared" si="20"/>
        <v>22.602864</v>
      </c>
      <c r="V28">
        <f t="shared" si="21"/>
        <v>2.80532</v>
      </c>
      <c r="W28">
        <f t="shared" si="22"/>
        <v>0</v>
      </c>
      <c r="X28">
        <f t="shared" si="23"/>
        <v>9887.7900000000009</v>
      </c>
      <c r="Y28">
        <f t="shared" si="24"/>
        <v>6591.86</v>
      </c>
      <c r="AA28">
        <v>92793248</v>
      </c>
      <c r="AB28">
        <f t="shared" si="25"/>
        <v>489.65</v>
      </c>
      <c r="AC28">
        <f>ROUND((ES28),2)</f>
        <v>85.49</v>
      </c>
      <c r="AD28">
        <f t="shared" si="26"/>
        <v>280.93</v>
      </c>
      <c r="AE28">
        <f t="shared" si="27"/>
        <v>24.65</v>
      </c>
      <c r="AF28">
        <f t="shared" si="28"/>
        <v>123.23</v>
      </c>
      <c r="AG28">
        <f t="shared" si="29"/>
        <v>0</v>
      </c>
      <c r="AH28">
        <f t="shared" si="30"/>
        <v>14.1</v>
      </c>
      <c r="AI28">
        <f t="shared" si="31"/>
        <v>1.75</v>
      </c>
      <c r="AJ28">
        <f t="shared" si="32"/>
        <v>0</v>
      </c>
      <c r="AK28">
        <v>489.65</v>
      </c>
      <c r="AL28">
        <v>85.49</v>
      </c>
      <c r="AM28">
        <v>280.93</v>
      </c>
      <c r="AN28">
        <v>24.65</v>
      </c>
      <c r="AO28">
        <v>123.23</v>
      </c>
      <c r="AP28">
        <v>0</v>
      </c>
      <c r="AQ28">
        <v>14.1</v>
      </c>
      <c r="AR28">
        <v>1.75</v>
      </c>
      <c r="AS28">
        <v>0</v>
      </c>
      <c r="AT28">
        <v>93</v>
      </c>
      <c r="AU28">
        <v>62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59</v>
      </c>
      <c r="BM28">
        <v>9001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93</v>
      </c>
      <c r="CA28">
        <v>62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3"/>
        <v>17298.650000000001</v>
      </c>
      <c r="CQ28">
        <f>AC28*BC28</f>
        <v>848.06079999999997</v>
      </c>
      <c r="CR28">
        <f>AD28*BB28</f>
        <v>4416.2196000000004</v>
      </c>
      <c r="CS28">
        <f t="shared" si="34"/>
        <v>1105.5525</v>
      </c>
      <c r="CT28">
        <f t="shared" si="35"/>
        <v>5526.8655000000008</v>
      </c>
      <c r="CU28">
        <f t="shared" si="36"/>
        <v>0</v>
      </c>
      <c r="CV28">
        <f t="shared" si="37"/>
        <v>14.1</v>
      </c>
      <c r="CW28">
        <f t="shared" si="38"/>
        <v>1.75</v>
      </c>
      <c r="CX28">
        <f t="shared" si="39"/>
        <v>0</v>
      </c>
      <c r="CY28">
        <f t="shared" si="40"/>
        <v>9887.7879000000012</v>
      </c>
      <c r="CZ28">
        <f t="shared" si="41"/>
        <v>6591.8585999999996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50</v>
      </c>
      <c r="DW28" t="s">
        <v>50</v>
      </c>
      <c r="DX28">
        <v>1000</v>
      </c>
      <c r="DZ28" t="s">
        <v>6</v>
      </c>
      <c r="EA28" t="s">
        <v>6</v>
      </c>
      <c r="EB28" t="s">
        <v>6</v>
      </c>
      <c r="EC28" t="s">
        <v>6</v>
      </c>
      <c r="EE28">
        <v>66696403</v>
      </c>
      <c r="EF28">
        <v>2</v>
      </c>
      <c r="EG28" t="s">
        <v>24</v>
      </c>
      <c r="EH28">
        <v>9</v>
      </c>
      <c r="EI28" t="s">
        <v>35</v>
      </c>
      <c r="EJ28">
        <v>1</v>
      </c>
      <c r="EK28">
        <v>9001</v>
      </c>
      <c r="EL28" t="s">
        <v>35</v>
      </c>
      <c r="EM28" t="s">
        <v>36</v>
      </c>
      <c r="EO28" t="s">
        <v>6</v>
      </c>
      <c r="EQ28">
        <v>131072</v>
      </c>
      <c r="ER28">
        <v>489.65</v>
      </c>
      <c r="ES28">
        <v>85.49</v>
      </c>
      <c r="ET28">
        <v>280.93</v>
      </c>
      <c r="EU28">
        <v>24.65</v>
      </c>
      <c r="EV28">
        <v>123.23</v>
      </c>
      <c r="EW28">
        <v>14.1</v>
      </c>
      <c r="EX28">
        <v>1.75</v>
      </c>
      <c r="EY28">
        <v>0</v>
      </c>
      <c r="FQ28">
        <v>0</v>
      </c>
      <c r="FR28">
        <v>0</v>
      </c>
      <c r="FS28">
        <v>0</v>
      </c>
      <c r="FX28">
        <v>93</v>
      </c>
      <c r="FY28">
        <v>62</v>
      </c>
      <c r="GA28" t="s">
        <v>6</v>
      </c>
      <c r="GD28">
        <v>1</v>
      </c>
      <c r="GF28">
        <v>-2030081562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2"/>
        <v>0</v>
      </c>
      <c r="GM28">
        <f t="shared" si="43"/>
        <v>33778.300000000003</v>
      </c>
      <c r="GN28">
        <f t="shared" si="44"/>
        <v>33778.300000000003</v>
      </c>
      <c r="GO28">
        <f t="shared" si="45"/>
        <v>0</v>
      </c>
      <c r="GP28">
        <f t="shared" si="46"/>
        <v>0</v>
      </c>
      <c r="GR28">
        <v>0</v>
      </c>
      <c r="GS28">
        <v>3</v>
      </c>
      <c r="GT28">
        <v>0</v>
      </c>
      <c r="GU28" t="s">
        <v>6</v>
      </c>
      <c r="GV28">
        <f t="shared" si="47"/>
        <v>0</v>
      </c>
      <c r="GW28">
        <v>1</v>
      </c>
      <c r="GX28">
        <f t="shared" si="48"/>
        <v>0</v>
      </c>
      <c r="HA28">
        <v>0</v>
      </c>
      <c r="HB28">
        <v>0</v>
      </c>
      <c r="HC28">
        <f t="shared" si="49"/>
        <v>0</v>
      </c>
      <c r="HE28" t="s">
        <v>6</v>
      </c>
      <c r="HF28" t="s">
        <v>6</v>
      </c>
      <c r="HM28" t="s">
        <v>6</v>
      </c>
      <c r="HN28" t="s">
        <v>37</v>
      </c>
      <c r="HO28" t="s">
        <v>38</v>
      </c>
      <c r="HP28" t="s">
        <v>35</v>
      </c>
      <c r="HQ28" t="s">
        <v>35</v>
      </c>
      <c r="HS28">
        <v>0</v>
      </c>
      <c r="IK28">
        <v>0</v>
      </c>
      <c r="IL28" t="s">
        <v>336</v>
      </c>
      <c r="IM28">
        <v>1.60304</v>
      </c>
    </row>
    <row r="29" spans="1:247" x14ac:dyDescent="0.2">
      <c r="A29">
        <v>18</v>
      </c>
      <c r="B29">
        <v>1</v>
      </c>
      <c r="C29">
        <v>22</v>
      </c>
      <c r="E29" t="s">
        <v>54</v>
      </c>
      <c r="F29" t="s">
        <v>60</v>
      </c>
      <c r="G29" t="s">
        <v>61</v>
      </c>
      <c r="H29" t="str">
        <f>'1.Ведомость'!C29</f>
        <v>т</v>
      </c>
      <c r="I29">
        <f>I28*J29</f>
        <v>1.60304</v>
      </c>
      <c r="J29">
        <v>1</v>
      </c>
      <c r="K29">
        <v>1</v>
      </c>
      <c r="O29">
        <f t="shared" si="14"/>
        <v>31006.58</v>
      </c>
      <c r="P29">
        <f t="shared" si="15"/>
        <v>31006.58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92793248</v>
      </c>
      <c r="AB29">
        <f t="shared" si="25"/>
        <v>19342.36</v>
      </c>
      <c r="AC29">
        <f>ROUND(((ES29*ROUND(0.2,7))),2)</f>
        <v>19342.36</v>
      </c>
      <c r="AD29">
        <f t="shared" si="26"/>
        <v>0</v>
      </c>
      <c r="AE29">
        <f t="shared" si="27"/>
        <v>0</v>
      </c>
      <c r="AF29">
        <f t="shared" si="28"/>
        <v>0</v>
      </c>
      <c r="AG29">
        <f t="shared" si="29"/>
        <v>0</v>
      </c>
      <c r="AH29">
        <f t="shared" si="30"/>
        <v>0</v>
      </c>
      <c r="AI29">
        <f t="shared" si="31"/>
        <v>0</v>
      </c>
      <c r="AJ29">
        <f t="shared" si="32"/>
        <v>0</v>
      </c>
      <c r="AK29">
        <v>96711.82</v>
      </c>
      <c r="AL29">
        <v>96711.82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62</v>
      </c>
      <c r="BM29">
        <v>500001</v>
      </c>
      <c r="BN29">
        <v>0</v>
      </c>
      <c r="BO29" t="s">
        <v>6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3"/>
        <v>31006.58</v>
      </c>
      <c r="CQ29">
        <f>AC29</f>
        <v>19342.36</v>
      </c>
      <c r="CR29">
        <f>AD29</f>
        <v>0</v>
      </c>
      <c r="CS29">
        <f t="shared" si="34"/>
        <v>0</v>
      </c>
      <c r="CT29">
        <f t="shared" si="35"/>
        <v>0</v>
      </c>
      <c r="CU29">
        <f t="shared" si="36"/>
        <v>0</v>
      </c>
      <c r="CV29">
        <f t="shared" si="37"/>
        <v>0</v>
      </c>
      <c r="CW29">
        <f t="shared" si="38"/>
        <v>0</v>
      </c>
      <c r="CX29">
        <f t="shared" si="39"/>
        <v>0</v>
      </c>
      <c r="CY29">
        <f t="shared" si="40"/>
        <v>0</v>
      </c>
      <c r="CZ29">
        <f t="shared" si="41"/>
        <v>0</v>
      </c>
      <c r="DC29" t="s">
        <v>6</v>
      </c>
      <c r="DD29" t="s">
        <v>52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50</v>
      </c>
      <c r="DW29" t="s">
        <v>50</v>
      </c>
      <c r="DX29">
        <v>1000</v>
      </c>
      <c r="DZ29" t="s">
        <v>6</v>
      </c>
      <c r="EA29" t="s">
        <v>6</v>
      </c>
      <c r="EB29" t="s">
        <v>6</v>
      </c>
      <c r="EC29" t="s">
        <v>6</v>
      </c>
      <c r="EE29">
        <v>66696658</v>
      </c>
      <c r="EF29">
        <v>8</v>
      </c>
      <c r="EG29" t="s">
        <v>44</v>
      </c>
      <c r="EH29">
        <v>0</v>
      </c>
      <c r="EI29" t="s">
        <v>6</v>
      </c>
      <c r="EJ29">
        <v>1</v>
      </c>
      <c r="EK29">
        <v>500001</v>
      </c>
      <c r="EL29" t="s">
        <v>45</v>
      </c>
      <c r="EM29" t="s">
        <v>46</v>
      </c>
      <c r="EO29" t="s">
        <v>6</v>
      </c>
      <c r="EQ29">
        <v>0</v>
      </c>
      <c r="ER29">
        <v>96711.82</v>
      </c>
      <c r="ES29">
        <v>96711.82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93105.61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63</v>
      </c>
      <c r="GD29">
        <v>1</v>
      </c>
      <c r="GF29">
        <v>-576148076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42"/>
        <v>0</v>
      </c>
      <c r="GM29">
        <f t="shared" si="43"/>
        <v>31006.58</v>
      </c>
      <c r="GN29">
        <f t="shared" si="44"/>
        <v>31006.58</v>
      </c>
      <c r="GO29">
        <f t="shared" si="45"/>
        <v>0</v>
      </c>
      <c r="GP29">
        <f t="shared" si="46"/>
        <v>0</v>
      </c>
      <c r="GR29">
        <v>1</v>
      </c>
      <c r="GS29">
        <v>1</v>
      </c>
      <c r="GT29">
        <v>0</v>
      </c>
      <c r="GU29" t="s">
        <v>6</v>
      </c>
      <c r="GV29">
        <f t="shared" si="47"/>
        <v>0</v>
      </c>
      <c r="GW29">
        <v>1</v>
      </c>
      <c r="GX29">
        <f t="shared" si="48"/>
        <v>0</v>
      </c>
      <c r="HA29">
        <v>0</v>
      </c>
      <c r="HB29">
        <v>0</v>
      </c>
      <c r="HC29">
        <f t="shared" si="49"/>
        <v>0</v>
      </c>
      <c r="HE29" t="s">
        <v>54</v>
      </c>
      <c r="HF29" t="s">
        <v>55</v>
      </c>
      <c r="HG29">
        <f>ROUND(AC29*I29,2)</f>
        <v>31006.58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7" x14ac:dyDescent="0.2">
      <c r="A30">
        <v>17</v>
      </c>
      <c r="B30">
        <v>1</v>
      </c>
      <c r="C30">
        <f>ROW(SmtRes!A41)</f>
        <v>41</v>
      </c>
      <c r="D30">
        <f>ROW(EtalonRes!A40)</f>
        <v>40</v>
      </c>
      <c r="E30" t="s">
        <v>64</v>
      </c>
      <c r="F30" t="s">
        <v>65</v>
      </c>
      <c r="G30" t="s">
        <v>66</v>
      </c>
      <c r="H30" t="s">
        <v>67</v>
      </c>
      <c r="I30">
        <f>ROUND(344*2/100,7)</f>
        <v>6.88</v>
      </c>
      <c r="J30">
        <v>0</v>
      </c>
      <c r="K30">
        <f>ROUND(344*2/100,7)</f>
        <v>6.88</v>
      </c>
      <c r="O30">
        <f t="shared" si="14"/>
        <v>85502.24</v>
      </c>
      <c r="P30">
        <f t="shared" si="15"/>
        <v>911.81</v>
      </c>
      <c r="Q30">
        <f t="shared" si="16"/>
        <v>2847.68</v>
      </c>
      <c r="R30">
        <f t="shared" si="17"/>
        <v>1178.73</v>
      </c>
      <c r="S30">
        <f t="shared" si="18"/>
        <v>81742.75</v>
      </c>
      <c r="T30">
        <f t="shared" si="19"/>
        <v>0</v>
      </c>
      <c r="U30">
        <f t="shared" si="20"/>
        <v>205.71199999999999</v>
      </c>
      <c r="V30">
        <f t="shared" si="21"/>
        <v>2.1328</v>
      </c>
      <c r="W30">
        <f t="shared" si="22"/>
        <v>0</v>
      </c>
      <c r="X30">
        <f t="shared" si="23"/>
        <v>77116.98</v>
      </c>
      <c r="Y30">
        <f t="shared" si="24"/>
        <v>51411.32</v>
      </c>
      <c r="AA30">
        <v>92793248</v>
      </c>
      <c r="AB30">
        <f t="shared" si="25"/>
        <v>304.60000000000002</v>
      </c>
      <c r="AC30">
        <f>ROUND((ES30),2)</f>
        <v>13.36</v>
      </c>
      <c r="AD30">
        <f t="shared" si="26"/>
        <v>26.33</v>
      </c>
      <c r="AE30">
        <f t="shared" si="27"/>
        <v>3.82</v>
      </c>
      <c r="AF30">
        <f t="shared" si="28"/>
        <v>264.91000000000003</v>
      </c>
      <c r="AG30">
        <f t="shared" si="29"/>
        <v>0</v>
      </c>
      <c r="AH30">
        <f t="shared" si="30"/>
        <v>29.9</v>
      </c>
      <c r="AI30">
        <f t="shared" si="31"/>
        <v>0.31</v>
      </c>
      <c r="AJ30">
        <f t="shared" si="32"/>
        <v>0</v>
      </c>
      <c r="AK30">
        <v>304.60000000000002</v>
      </c>
      <c r="AL30">
        <v>13.36</v>
      </c>
      <c r="AM30">
        <v>26.33</v>
      </c>
      <c r="AN30">
        <v>3.82</v>
      </c>
      <c r="AO30">
        <v>264.91000000000003</v>
      </c>
      <c r="AP30">
        <v>0</v>
      </c>
      <c r="AQ30">
        <v>29.9</v>
      </c>
      <c r="AR30">
        <v>0.31</v>
      </c>
      <c r="AS30">
        <v>0</v>
      </c>
      <c r="AT30">
        <v>93</v>
      </c>
      <c r="AU30">
        <v>62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68</v>
      </c>
      <c r="BM30">
        <v>9001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93</v>
      </c>
      <c r="CA30">
        <v>62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3"/>
        <v>85502.24</v>
      </c>
      <c r="CQ30">
        <f>AC30*BC30</f>
        <v>132.53119999999998</v>
      </c>
      <c r="CR30">
        <f>AD30*BB30</f>
        <v>413.9076</v>
      </c>
      <c r="CS30">
        <f t="shared" si="34"/>
        <v>171.327</v>
      </c>
      <c r="CT30">
        <f t="shared" si="35"/>
        <v>11881.213500000002</v>
      </c>
      <c r="CU30">
        <f t="shared" si="36"/>
        <v>0</v>
      </c>
      <c r="CV30">
        <f t="shared" si="37"/>
        <v>29.9</v>
      </c>
      <c r="CW30">
        <f t="shared" si="38"/>
        <v>0.31</v>
      </c>
      <c r="CX30">
        <f t="shared" si="39"/>
        <v>0</v>
      </c>
      <c r="CY30">
        <f t="shared" si="40"/>
        <v>77116.9764</v>
      </c>
      <c r="CZ30">
        <f t="shared" si="41"/>
        <v>51411.317599999995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67</v>
      </c>
      <c r="DW30" t="s">
        <v>67</v>
      </c>
      <c r="DX30">
        <v>100</v>
      </c>
      <c r="DZ30" t="s">
        <v>6</v>
      </c>
      <c r="EA30" t="s">
        <v>6</v>
      </c>
      <c r="EB30" t="s">
        <v>6</v>
      </c>
      <c r="EC30" t="s">
        <v>6</v>
      </c>
      <c r="EE30">
        <v>66696403</v>
      </c>
      <c r="EF30">
        <v>2</v>
      </c>
      <c r="EG30" t="s">
        <v>24</v>
      </c>
      <c r="EH30">
        <v>9</v>
      </c>
      <c r="EI30" t="s">
        <v>35</v>
      </c>
      <c r="EJ30">
        <v>1</v>
      </c>
      <c r="EK30">
        <v>9001</v>
      </c>
      <c r="EL30" t="s">
        <v>35</v>
      </c>
      <c r="EM30" t="s">
        <v>36</v>
      </c>
      <c r="EO30" t="s">
        <v>6</v>
      </c>
      <c r="EQ30">
        <v>131072</v>
      </c>
      <c r="ER30">
        <v>304.60000000000002</v>
      </c>
      <c r="ES30">
        <v>13.36</v>
      </c>
      <c r="ET30">
        <v>26.33</v>
      </c>
      <c r="EU30">
        <v>3.82</v>
      </c>
      <c r="EV30">
        <v>264.91000000000003</v>
      </c>
      <c r="EW30">
        <v>29.9</v>
      </c>
      <c r="EX30">
        <v>0.31</v>
      </c>
      <c r="EY30">
        <v>0</v>
      </c>
      <c r="FQ30">
        <v>0</v>
      </c>
      <c r="FR30">
        <v>0</v>
      </c>
      <c r="FS30">
        <v>0</v>
      </c>
      <c r="FX30">
        <v>93</v>
      </c>
      <c r="FY30">
        <v>62</v>
      </c>
      <c r="GA30" t="s">
        <v>6</v>
      </c>
      <c r="GD30">
        <v>1</v>
      </c>
      <c r="GF30">
        <v>64789357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2"/>
        <v>0</v>
      </c>
      <c r="GM30">
        <f t="shared" si="43"/>
        <v>214030.54</v>
      </c>
      <c r="GN30">
        <f t="shared" si="44"/>
        <v>214030.54</v>
      </c>
      <c r="GO30">
        <f t="shared" si="45"/>
        <v>0</v>
      </c>
      <c r="GP30">
        <f t="shared" si="46"/>
        <v>0</v>
      </c>
      <c r="GR30">
        <v>0</v>
      </c>
      <c r="GS30">
        <v>3</v>
      </c>
      <c r="GT30">
        <v>0</v>
      </c>
      <c r="GU30" t="s">
        <v>6</v>
      </c>
      <c r="GV30">
        <f t="shared" si="47"/>
        <v>0</v>
      </c>
      <c r="GW30">
        <v>1</v>
      </c>
      <c r="GX30">
        <f t="shared" si="48"/>
        <v>0</v>
      </c>
      <c r="HA30">
        <v>0</v>
      </c>
      <c r="HB30">
        <v>0</v>
      </c>
      <c r="HC30">
        <f t="shared" si="49"/>
        <v>0</v>
      </c>
      <c r="HE30" t="s">
        <v>6</v>
      </c>
      <c r="HF30" t="s">
        <v>6</v>
      </c>
      <c r="HM30" t="s">
        <v>6</v>
      </c>
      <c r="HN30" t="s">
        <v>37</v>
      </c>
      <c r="HO30" t="s">
        <v>38</v>
      </c>
      <c r="HP30" t="s">
        <v>35</v>
      </c>
      <c r="HQ30" t="s">
        <v>35</v>
      </c>
      <c r="HS30">
        <v>0</v>
      </c>
      <c r="IK30">
        <v>0</v>
      </c>
      <c r="IL30" t="s">
        <v>337</v>
      </c>
      <c r="IM30">
        <v>6.88</v>
      </c>
    </row>
    <row r="31" spans="1:247" x14ac:dyDescent="0.2">
      <c r="A31">
        <v>18</v>
      </c>
      <c r="B31">
        <v>1</v>
      </c>
      <c r="C31">
        <v>41</v>
      </c>
      <c r="E31" t="s">
        <v>69</v>
      </c>
      <c r="F31" t="s">
        <v>70</v>
      </c>
      <c r="G31" t="s">
        <v>71</v>
      </c>
      <c r="H31" t="str">
        <f>'1.Ведомость'!C32</f>
        <v>м2</v>
      </c>
      <c r="I31">
        <f>I30*J31</f>
        <v>756.8</v>
      </c>
      <c r="J31">
        <v>110</v>
      </c>
      <c r="K31">
        <v>110</v>
      </c>
      <c r="O31">
        <f t="shared" si="14"/>
        <v>102833.98</v>
      </c>
      <c r="P31">
        <f t="shared" si="15"/>
        <v>102833.98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92793248</v>
      </c>
      <c r="AB31">
        <f t="shared" si="25"/>
        <v>135.88</v>
      </c>
      <c r="AC31">
        <f>ROUND(((ES31*ROUND(0.3,7))),2)</f>
        <v>135.88</v>
      </c>
      <c r="AD31">
        <f t="shared" si="26"/>
        <v>0</v>
      </c>
      <c r="AE31">
        <f t="shared" si="27"/>
        <v>0</v>
      </c>
      <c r="AF31">
        <f t="shared" si="28"/>
        <v>0</v>
      </c>
      <c r="AG31">
        <f t="shared" si="29"/>
        <v>0</v>
      </c>
      <c r="AH31">
        <f t="shared" si="30"/>
        <v>0</v>
      </c>
      <c r="AI31">
        <f t="shared" si="31"/>
        <v>0</v>
      </c>
      <c r="AJ31">
        <f t="shared" si="32"/>
        <v>0</v>
      </c>
      <c r="AK31">
        <v>452.91999999999996</v>
      </c>
      <c r="AL31">
        <v>452.91999999999996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73</v>
      </c>
      <c r="BM31">
        <v>500001</v>
      </c>
      <c r="BN31">
        <v>0</v>
      </c>
      <c r="BO31" t="s">
        <v>6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3"/>
        <v>102833.98</v>
      </c>
      <c r="CQ31">
        <f>AC31</f>
        <v>135.88</v>
      </c>
      <c r="CR31">
        <f>AD31</f>
        <v>0</v>
      </c>
      <c r="CS31">
        <f t="shared" si="34"/>
        <v>0</v>
      </c>
      <c r="CT31">
        <f t="shared" si="35"/>
        <v>0</v>
      </c>
      <c r="CU31">
        <f t="shared" si="36"/>
        <v>0</v>
      </c>
      <c r="CV31">
        <f t="shared" si="37"/>
        <v>0</v>
      </c>
      <c r="CW31">
        <f t="shared" si="38"/>
        <v>0</v>
      </c>
      <c r="CX31">
        <f t="shared" si="39"/>
        <v>0</v>
      </c>
      <c r="CY31">
        <f t="shared" si="40"/>
        <v>0</v>
      </c>
      <c r="CZ31">
        <f t="shared" si="41"/>
        <v>0</v>
      </c>
      <c r="DC31" t="s">
        <v>6</v>
      </c>
      <c r="DD31" t="s">
        <v>74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72</v>
      </c>
      <c r="DW31" t="s">
        <v>72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66696658</v>
      </c>
      <c r="EF31">
        <v>8</v>
      </c>
      <c r="EG31" t="s">
        <v>44</v>
      </c>
      <c r="EH31">
        <v>0</v>
      </c>
      <c r="EI31" t="s">
        <v>6</v>
      </c>
      <c r="EJ31">
        <v>1</v>
      </c>
      <c r="EK31">
        <v>500001</v>
      </c>
      <c r="EL31" t="s">
        <v>45</v>
      </c>
      <c r="EM31" t="s">
        <v>46</v>
      </c>
      <c r="EO31" t="s">
        <v>6</v>
      </c>
      <c r="EQ31">
        <v>0</v>
      </c>
      <c r="ER31">
        <v>452.91999999999996</v>
      </c>
      <c r="ES31">
        <v>452.91999999999996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436.03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75</v>
      </c>
      <c r="GD31">
        <v>1</v>
      </c>
      <c r="GF31">
        <v>244550206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2"/>
        <v>0</v>
      </c>
      <c r="GM31">
        <f t="shared" si="43"/>
        <v>102833.98</v>
      </c>
      <c r="GN31">
        <f t="shared" si="44"/>
        <v>102833.98</v>
      </c>
      <c r="GO31">
        <f t="shared" si="45"/>
        <v>0</v>
      </c>
      <c r="GP31">
        <f t="shared" si="46"/>
        <v>0</v>
      </c>
      <c r="GR31">
        <v>1</v>
      </c>
      <c r="GS31">
        <v>1</v>
      </c>
      <c r="GT31">
        <v>0</v>
      </c>
      <c r="GU31" t="s">
        <v>6</v>
      </c>
      <c r="GV31">
        <f t="shared" si="47"/>
        <v>0</v>
      </c>
      <c r="GW31">
        <v>1</v>
      </c>
      <c r="GX31">
        <f t="shared" si="48"/>
        <v>0</v>
      </c>
      <c r="HA31">
        <v>0</v>
      </c>
      <c r="HB31">
        <v>0</v>
      </c>
      <c r="HC31">
        <f t="shared" si="49"/>
        <v>0</v>
      </c>
      <c r="HE31" t="s">
        <v>54</v>
      </c>
      <c r="HF31" t="s">
        <v>55</v>
      </c>
      <c r="HG31">
        <f>ROUND(AC31*I31,2)</f>
        <v>102833.98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7" x14ac:dyDescent="0.2">
      <c r="A32">
        <v>18</v>
      </c>
      <c r="B32">
        <v>1</v>
      </c>
      <c r="C32">
        <v>38</v>
      </c>
      <c r="E32" t="s">
        <v>76</v>
      </c>
      <c r="F32" t="s">
        <v>77</v>
      </c>
      <c r="G32" t="s">
        <v>78</v>
      </c>
      <c r="H32" t="str">
        <f>'1.Ведомость'!C33</f>
        <v>т</v>
      </c>
      <c r="I32">
        <f>I30*J32</f>
        <v>-2.0639999999999999E-3</v>
      </c>
      <c r="J32">
        <v>-2.9999999999999997E-4</v>
      </c>
      <c r="K32">
        <v>-2.9999999999999997E-4</v>
      </c>
      <c r="O32">
        <f t="shared" si="14"/>
        <v>-716.85</v>
      </c>
      <c r="P32">
        <f t="shared" si="15"/>
        <v>-716.85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92793248</v>
      </c>
      <c r="AB32">
        <f t="shared" si="25"/>
        <v>35011</v>
      </c>
      <c r="AC32">
        <f>ROUND((ES32),2)</f>
        <v>35011</v>
      </c>
      <c r="AD32">
        <f t="shared" si="26"/>
        <v>0</v>
      </c>
      <c r="AE32">
        <f t="shared" si="27"/>
        <v>0</v>
      </c>
      <c r="AF32">
        <f t="shared" si="28"/>
        <v>0</v>
      </c>
      <c r="AG32">
        <f t="shared" si="29"/>
        <v>0</v>
      </c>
      <c r="AH32">
        <f t="shared" si="30"/>
        <v>0</v>
      </c>
      <c r="AI32">
        <f t="shared" si="31"/>
        <v>0</v>
      </c>
      <c r="AJ32">
        <f t="shared" si="32"/>
        <v>0</v>
      </c>
      <c r="AK32">
        <v>35011</v>
      </c>
      <c r="AL32">
        <v>35011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79</v>
      </c>
      <c r="BM32">
        <v>500001</v>
      </c>
      <c r="BN32">
        <v>0</v>
      </c>
      <c r="BO32" t="s">
        <v>6</v>
      </c>
      <c r="BP32">
        <v>0</v>
      </c>
      <c r="BQ32">
        <v>8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3"/>
        <v>-716.85</v>
      </c>
      <c r="CQ32">
        <f>AC32*BC32</f>
        <v>347309.12</v>
      </c>
      <c r="CR32">
        <f>AD32*BB32</f>
        <v>0</v>
      </c>
      <c r="CS32">
        <f t="shared" si="34"/>
        <v>0</v>
      </c>
      <c r="CT32">
        <f t="shared" si="35"/>
        <v>0</v>
      </c>
      <c r="CU32">
        <f t="shared" si="36"/>
        <v>0</v>
      </c>
      <c r="CV32">
        <f t="shared" si="37"/>
        <v>0</v>
      </c>
      <c r="CW32">
        <f t="shared" si="38"/>
        <v>0</v>
      </c>
      <c r="CX32">
        <f t="shared" si="39"/>
        <v>0</v>
      </c>
      <c r="CY32">
        <f t="shared" si="40"/>
        <v>0</v>
      </c>
      <c r="CZ32">
        <f t="shared" si="41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50</v>
      </c>
      <c r="DW32" t="s">
        <v>50</v>
      </c>
      <c r="DX32">
        <v>1000</v>
      </c>
      <c r="DZ32" t="s">
        <v>6</v>
      </c>
      <c r="EA32" t="s">
        <v>6</v>
      </c>
      <c r="EB32" t="s">
        <v>6</v>
      </c>
      <c r="EC32" t="s">
        <v>6</v>
      </c>
      <c r="EE32">
        <v>66696658</v>
      </c>
      <c r="EF32">
        <v>8</v>
      </c>
      <c r="EG32" t="s">
        <v>44</v>
      </c>
      <c r="EH32">
        <v>0</v>
      </c>
      <c r="EI32" t="s">
        <v>6</v>
      </c>
      <c r="EJ32">
        <v>1</v>
      </c>
      <c r="EK32">
        <v>500001</v>
      </c>
      <c r="EL32" t="s">
        <v>45</v>
      </c>
      <c r="EM32" t="s">
        <v>46</v>
      </c>
      <c r="EO32" t="s">
        <v>6</v>
      </c>
      <c r="EQ32">
        <v>0</v>
      </c>
      <c r="ER32">
        <v>35011</v>
      </c>
      <c r="ES32">
        <v>35011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6</v>
      </c>
      <c r="GD32">
        <v>1</v>
      </c>
      <c r="GF32">
        <v>-1782712834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2"/>
        <v>0</v>
      </c>
      <c r="GM32">
        <f t="shared" si="43"/>
        <v>-716.85</v>
      </c>
      <c r="GN32">
        <f t="shared" si="44"/>
        <v>-716.85</v>
      </c>
      <c r="GO32">
        <f t="shared" si="45"/>
        <v>0</v>
      </c>
      <c r="GP32">
        <f t="shared" si="46"/>
        <v>0</v>
      </c>
      <c r="GR32">
        <v>0</v>
      </c>
      <c r="GS32">
        <v>3</v>
      </c>
      <c r="GT32">
        <v>0</v>
      </c>
      <c r="GU32" t="s">
        <v>6</v>
      </c>
      <c r="GV32">
        <f t="shared" si="47"/>
        <v>0</v>
      </c>
      <c r="GW32">
        <v>1</v>
      </c>
      <c r="GX32">
        <f t="shared" si="48"/>
        <v>0</v>
      </c>
      <c r="HA32">
        <v>0</v>
      </c>
      <c r="HB32">
        <v>0</v>
      </c>
      <c r="HC32">
        <f t="shared" si="49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39</v>
      </c>
      <c r="E33" t="s">
        <v>80</v>
      </c>
      <c r="F33" t="s">
        <v>81</v>
      </c>
      <c r="G33" t="s">
        <v>82</v>
      </c>
      <c r="H33" t="str">
        <f>'1.Ведомость'!C34</f>
        <v>т</v>
      </c>
      <c r="I33">
        <f>I30*J33</f>
        <v>-2.0639999999999999E-3</v>
      </c>
      <c r="J33">
        <v>-2.9999999999999997E-4</v>
      </c>
      <c r="K33">
        <v>-2.9999999999999997E-4</v>
      </c>
      <c r="O33">
        <f t="shared" si="14"/>
        <v>-195.04</v>
      </c>
      <c r="P33">
        <f t="shared" si="15"/>
        <v>-195.04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92793248</v>
      </c>
      <c r="AB33">
        <f t="shared" si="25"/>
        <v>9526</v>
      </c>
      <c r="AC33">
        <f>ROUND((ES33),2)</f>
        <v>9526</v>
      </c>
      <c r="AD33">
        <f t="shared" si="26"/>
        <v>0</v>
      </c>
      <c r="AE33">
        <f t="shared" si="27"/>
        <v>0</v>
      </c>
      <c r="AF33">
        <f t="shared" si="28"/>
        <v>0</v>
      </c>
      <c r="AG33">
        <f t="shared" si="29"/>
        <v>0</v>
      </c>
      <c r="AH33">
        <f t="shared" si="30"/>
        <v>0</v>
      </c>
      <c r="AI33">
        <f t="shared" si="31"/>
        <v>0</v>
      </c>
      <c r="AJ33">
        <f t="shared" si="32"/>
        <v>0</v>
      </c>
      <c r="AK33">
        <v>9526</v>
      </c>
      <c r="AL33">
        <v>9526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83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3"/>
        <v>-195.04</v>
      </c>
      <c r="CQ33">
        <f>AC33*BC33</f>
        <v>94497.919999999998</v>
      </c>
      <c r="CR33">
        <f>AD33*BB33</f>
        <v>0</v>
      </c>
      <c r="CS33">
        <f t="shared" si="34"/>
        <v>0</v>
      </c>
      <c r="CT33">
        <f t="shared" si="35"/>
        <v>0</v>
      </c>
      <c r="CU33">
        <f t="shared" si="36"/>
        <v>0</v>
      </c>
      <c r="CV33">
        <f t="shared" si="37"/>
        <v>0</v>
      </c>
      <c r="CW33">
        <f t="shared" si="38"/>
        <v>0</v>
      </c>
      <c r="CX33">
        <f t="shared" si="39"/>
        <v>0</v>
      </c>
      <c r="CY33">
        <f t="shared" si="40"/>
        <v>0</v>
      </c>
      <c r="CZ33">
        <f t="shared" si="41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50</v>
      </c>
      <c r="DW33" t="s">
        <v>50</v>
      </c>
      <c r="DX33">
        <v>1000</v>
      </c>
      <c r="DZ33" t="s">
        <v>6</v>
      </c>
      <c r="EA33" t="s">
        <v>6</v>
      </c>
      <c r="EB33" t="s">
        <v>6</v>
      </c>
      <c r="EC33" t="s">
        <v>6</v>
      </c>
      <c r="EE33">
        <v>66696658</v>
      </c>
      <c r="EF33">
        <v>8</v>
      </c>
      <c r="EG33" t="s">
        <v>44</v>
      </c>
      <c r="EH33">
        <v>0</v>
      </c>
      <c r="EI33" t="s">
        <v>6</v>
      </c>
      <c r="EJ33">
        <v>1</v>
      </c>
      <c r="EK33">
        <v>500001</v>
      </c>
      <c r="EL33" t="s">
        <v>45</v>
      </c>
      <c r="EM33" t="s">
        <v>46</v>
      </c>
      <c r="EO33" t="s">
        <v>6</v>
      </c>
      <c r="EQ33">
        <v>0</v>
      </c>
      <c r="ER33">
        <v>9526</v>
      </c>
      <c r="ES33">
        <v>9526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-1789764108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2"/>
        <v>0</v>
      </c>
      <c r="GM33">
        <f t="shared" si="43"/>
        <v>-195.04</v>
      </c>
      <c r="GN33">
        <f t="shared" si="44"/>
        <v>-195.04</v>
      </c>
      <c r="GO33">
        <f t="shared" si="45"/>
        <v>0</v>
      </c>
      <c r="GP33">
        <f t="shared" si="46"/>
        <v>0</v>
      </c>
      <c r="GR33">
        <v>0</v>
      </c>
      <c r="GS33">
        <v>3</v>
      </c>
      <c r="GT33">
        <v>0</v>
      </c>
      <c r="GU33" t="s">
        <v>6</v>
      </c>
      <c r="GV33">
        <f t="shared" si="47"/>
        <v>0</v>
      </c>
      <c r="GW33">
        <v>1</v>
      </c>
      <c r="GX33">
        <f t="shared" si="48"/>
        <v>0</v>
      </c>
      <c r="HA33">
        <v>0</v>
      </c>
      <c r="HB33">
        <v>0</v>
      </c>
      <c r="HC33">
        <f t="shared" si="49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40</v>
      </c>
      <c r="E34" t="s">
        <v>84</v>
      </c>
      <c r="F34" t="s">
        <v>85</v>
      </c>
      <c r="G34" t="s">
        <v>86</v>
      </c>
      <c r="H34" t="str">
        <f>'1.Ведомость'!C35</f>
        <v>100 ШТ</v>
      </c>
      <c r="I34">
        <f>I30*J34</f>
        <v>28</v>
      </c>
      <c r="J34">
        <v>4.0697674418604652</v>
      </c>
      <c r="K34">
        <v>4.0697674399999997</v>
      </c>
      <c r="O34">
        <f t="shared" si="14"/>
        <v>6654.76</v>
      </c>
      <c r="P34">
        <f t="shared" si="15"/>
        <v>6654.76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92793248</v>
      </c>
      <c r="AB34">
        <f t="shared" si="25"/>
        <v>237.67</v>
      </c>
      <c r="AC34">
        <f>ROUND((ES34),2)</f>
        <v>237.67</v>
      </c>
      <c r="AD34">
        <f t="shared" si="26"/>
        <v>0</v>
      </c>
      <c r="AE34">
        <f t="shared" si="27"/>
        <v>0</v>
      </c>
      <c r="AF34">
        <f t="shared" si="28"/>
        <v>0</v>
      </c>
      <c r="AG34">
        <f t="shared" si="29"/>
        <v>0</v>
      </c>
      <c r="AH34">
        <f t="shared" si="30"/>
        <v>0</v>
      </c>
      <c r="AI34">
        <f t="shared" si="31"/>
        <v>0</v>
      </c>
      <c r="AJ34">
        <f t="shared" si="32"/>
        <v>0</v>
      </c>
      <c r="AK34">
        <v>237.67</v>
      </c>
      <c r="AL34">
        <v>237.67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87</v>
      </c>
      <c r="BM34">
        <v>500001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3"/>
        <v>6654.76</v>
      </c>
      <c r="CQ34">
        <f>AC34</f>
        <v>237.67</v>
      </c>
      <c r="CR34">
        <f>AD34</f>
        <v>0</v>
      </c>
      <c r="CS34">
        <f t="shared" si="34"/>
        <v>0</v>
      </c>
      <c r="CT34">
        <f t="shared" si="35"/>
        <v>0</v>
      </c>
      <c r="CU34">
        <f t="shared" si="36"/>
        <v>0</v>
      </c>
      <c r="CV34">
        <f t="shared" si="37"/>
        <v>0</v>
      </c>
      <c r="CW34">
        <f t="shared" si="38"/>
        <v>0</v>
      </c>
      <c r="CX34">
        <f t="shared" si="39"/>
        <v>0</v>
      </c>
      <c r="CY34">
        <f t="shared" si="40"/>
        <v>0</v>
      </c>
      <c r="CZ34">
        <f t="shared" si="41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66696658</v>
      </c>
      <c r="EF34">
        <v>8</v>
      </c>
      <c r="EG34" t="s">
        <v>44</v>
      </c>
      <c r="EH34">
        <v>0</v>
      </c>
      <c r="EI34" t="s">
        <v>6</v>
      </c>
      <c r="EJ34">
        <v>1</v>
      </c>
      <c r="EK34">
        <v>500001</v>
      </c>
      <c r="EL34" t="s">
        <v>45</v>
      </c>
      <c r="EM34" t="s">
        <v>46</v>
      </c>
      <c r="EO34" t="s">
        <v>6</v>
      </c>
      <c r="EQ34">
        <v>0</v>
      </c>
      <c r="ER34">
        <v>237.67</v>
      </c>
      <c r="ES34">
        <v>237.67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226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88</v>
      </c>
      <c r="GD34">
        <v>1</v>
      </c>
      <c r="GF34">
        <v>13937196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42"/>
        <v>0</v>
      </c>
      <c r="GM34">
        <f t="shared" si="43"/>
        <v>6654.76</v>
      </c>
      <c r="GN34">
        <f t="shared" si="44"/>
        <v>6654.76</v>
      </c>
      <c r="GO34">
        <f t="shared" si="45"/>
        <v>0</v>
      </c>
      <c r="GP34">
        <f t="shared" si="46"/>
        <v>0</v>
      </c>
      <c r="GR34">
        <v>1</v>
      </c>
      <c r="GS34">
        <v>1</v>
      </c>
      <c r="GT34">
        <v>0</v>
      </c>
      <c r="GU34" t="s">
        <v>6</v>
      </c>
      <c r="GV34">
        <f t="shared" si="47"/>
        <v>0</v>
      </c>
      <c r="GW34">
        <v>1</v>
      </c>
      <c r="GX34">
        <f t="shared" si="48"/>
        <v>0</v>
      </c>
      <c r="HA34">
        <v>0</v>
      </c>
      <c r="HB34">
        <v>0</v>
      </c>
      <c r="HC34">
        <f t="shared" si="49"/>
        <v>0</v>
      </c>
      <c r="HE34" t="s">
        <v>54</v>
      </c>
      <c r="HF34" t="s">
        <v>31</v>
      </c>
      <c r="HG34">
        <f>ROUND(AC34*I34,2)</f>
        <v>6654.76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ROW(SmtRes!A47)</f>
        <v>47</v>
      </c>
      <c r="D35">
        <f>ROW(EtalonRes!A46)</f>
        <v>46</v>
      </c>
      <c r="E35" t="s">
        <v>89</v>
      </c>
      <c r="F35" t="s">
        <v>90</v>
      </c>
      <c r="G35" t="s">
        <v>91</v>
      </c>
      <c r="H35" t="s">
        <v>22</v>
      </c>
      <c r="I35">
        <v>0.01</v>
      </c>
      <c r="J35">
        <v>0</v>
      </c>
      <c r="K35">
        <v>0.01</v>
      </c>
      <c r="O35">
        <f t="shared" si="14"/>
        <v>308.61</v>
      </c>
      <c r="P35">
        <f t="shared" si="15"/>
        <v>18.7</v>
      </c>
      <c r="Q35">
        <f t="shared" si="16"/>
        <v>18.28</v>
      </c>
      <c r="R35">
        <f t="shared" si="17"/>
        <v>1.77</v>
      </c>
      <c r="S35">
        <f t="shared" si="18"/>
        <v>271.63</v>
      </c>
      <c r="T35">
        <f t="shared" si="19"/>
        <v>0</v>
      </c>
      <c r="U35">
        <f t="shared" si="20"/>
        <v>0.71</v>
      </c>
      <c r="V35">
        <f t="shared" si="21"/>
        <v>3.3999999999999998E-3</v>
      </c>
      <c r="W35">
        <f t="shared" si="22"/>
        <v>0</v>
      </c>
      <c r="X35">
        <f t="shared" si="23"/>
        <v>300.74</v>
      </c>
      <c r="Y35">
        <f t="shared" si="24"/>
        <v>199.58</v>
      </c>
      <c r="AA35">
        <v>92793248</v>
      </c>
      <c r="AB35">
        <f t="shared" si="25"/>
        <v>910.41</v>
      </c>
      <c r="AC35">
        <f>ROUND((ES35),2)</f>
        <v>188.48</v>
      </c>
      <c r="AD35">
        <f t="shared" si="26"/>
        <v>116.3</v>
      </c>
      <c r="AE35">
        <f t="shared" si="27"/>
        <v>3.94</v>
      </c>
      <c r="AF35">
        <f t="shared" si="28"/>
        <v>605.63</v>
      </c>
      <c r="AG35">
        <f t="shared" si="29"/>
        <v>0</v>
      </c>
      <c r="AH35">
        <f t="shared" si="30"/>
        <v>71</v>
      </c>
      <c r="AI35">
        <f t="shared" si="31"/>
        <v>0.34</v>
      </c>
      <c r="AJ35">
        <f t="shared" si="32"/>
        <v>0</v>
      </c>
      <c r="AK35">
        <v>910.41</v>
      </c>
      <c r="AL35">
        <v>188.48</v>
      </c>
      <c r="AM35">
        <v>116.3</v>
      </c>
      <c r="AN35">
        <v>3.94</v>
      </c>
      <c r="AO35">
        <v>605.63</v>
      </c>
      <c r="AP35">
        <v>0</v>
      </c>
      <c r="AQ35">
        <v>71</v>
      </c>
      <c r="AR35">
        <v>0.34</v>
      </c>
      <c r="AS35">
        <v>0</v>
      </c>
      <c r="AT35">
        <v>110</v>
      </c>
      <c r="AU35">
        <v>73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92</v>
      </c>
      <c r="BM35">
        <v>7001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110</v>
      </c>
      <c r="CA35">
        <v>73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3"/>
        <v>308.61</v>
      </c>
      <c r="CQ35">
        <f>AC35*BC35</f>
        <v>1869.7215999999999</v>
      </c>
      <c r="CR35">
        <f>AD35*BB35</f>
        <v>1828.2360000000001</v>
      </c>
      <c r="CS35">
        <f t="shared" si="34"/>
        <v>176.709</v>
      </c>
      <c r="CT35">
        <f t="shared" si="35"/>
        <v>27162.505499999999</v>
      </c>
      <c r="CU35">
        <f t="shared" si="36"/>
        <v>0</v>
      </c>
      <c r="CV35">
        <f t="shared" si="37"/>
        <v>71</v>
      </c>
      <c r="CW35">
        <f t="shared" si="38"/>
        <v>0.34</v>
      </c>
      <c r="CX35">
        <f t="shared" si="39"/>
        <v>0</v>
      </c>
      <c r="CY35">
        <f t="shared" si="40"/>
        <v>300.73999999999995</v>
      </c>
      <c r="CZ35">
        <f t="shared" si="41"/>
        <v>199.58199999999997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66696383</v>
      </c>
      <c r="EF35">
        <v>2</v>
      </c>
      <c r="EG35" t="s">
        <v>24</v>
      </c>
      <c r="EH35">
        <v>7</v>
      </c>
      <c r="EI35" t="s">
        <v>93</v>
      </c>
      <c r="EJ35">
        <v>1</v>
      </c>
      <c r="EK35">
        <v>7001</v>
      </c>
      <c r="EL35" t="s">
        <v>93</v>
      </c>
      <c r="EM35" t="s">
        <v>94</v>
      </c>
      <c r="EO35" t="s">
        <v>6</v>
      </c>
      <c r="EQ35">
        <v>131072</v>
      </c>
      <c r="ER35">
        <v>910.41</v>
      </c>
      <c r="ES35">
        <v>188.48</v>
      </c>
      <c r="ET35">
        <v>116.3</v>
      </c>
      <c r="EU35">
        <v>3.94</v>
      </c>
      <c r="EV35">
        <v>605.63</v>
      </c>
      <c r="EW35">
        <v>71</v>
      </c>
      <c r="EX35">
        <v>0.34</v>
      </c>
      <c r="EY35">
        <v>0</v>
      </c>
      <c r="FQ35">
        <v>0</v>
      </c>
      <c r="FR35">
        <v>0</v>
      </c>
      <c r="FS35">
        <v>0</v>
      </c>
      <c r="FX35">
        <v>110</v>
      </c>
      <c r="FY35">
        <v>73</v>
      </c>
      <c r="GA35" t="s">
        <v>6</v>
      </c>
      <c r="GD35">
        <v>1</v>
      </c>
      <c r="GF35">
        <v>293812158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2"/>
        <v>0</v>
      </c>
      <c r="GM35">
        <f t="shared" si="43"/>
        <v>808.93</v>
      </c>
      <c r="GN35">
        <f t="shared" si="44"/>
        <v>808.93</v>
      </c>
      <c r="GO35">
        <f t="shared" si="45"/>
        <v>0</v>
      </c>
      <c r="GP35">
        <f t="shared" si="46"/>
        <v>0</v>
      </c>
      <c r="GR35">
        <v>0</v>
      </c>
      <c r="GS35">
        <v>3</v>
      </c>
      <c r="GT35">
        <v>0</v>
      </c>
      <c r="GU35" t="s">
        <v>6</v>
      </c>
      <c r="GV35">
        <f t="shared" si="47"/>
        <v>0</v>
      </c>
      <c r="GW35">
        <v>1</v>
      </c>
      <c r="GX35">
        <f t="shared" si="48"/>
        <v>0</v>
      </c>
      <c r="HA35">
        <v>0</v>
      </c>
      <c r="HB35">
        <v>0</v>
      </c>
      <c r="HC35">
        <f t="shared" si="49"/>
        <v>0</v>
      </c>
      <c r="HE35" t="s">
        <v>6</v>
      </c>
      <c r="HF35" t="s">
        <v>6</v>
      </c>
      <c r="HM35" t="s">
        <v>6</v>
      </c>
      <c r="HN35" t="s">
        <v>95</v>
      </c>
      <c r="HO35" t="s">
        <v>96</v>
      </c>
      <c r="HP35" t="s">
        <v>93</v>
      </c>
      <c r="HQ35" t="s">
        <v>93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47</v>
      </c>
      <c r="E36" t="s">
        <v>97</v>
      </c>
      <c r="F36" t="s">
        <v>98</v>
      </c>
      <c r="G36" t="s">
        <v>99</v>
      </c>
      <c r="H36" t="str">
        <f>'1.Ведомость'!C37</f>
        <v>ШТ</v>
      </c>
      <c r="I36">
        <f>I35*J36</f>
        <v>1</v>
      </c>
      <c r="J36">
        <v>100</v>
      </c>
      <c r="K36">
        <v>100</v>
      </c>
      <c r="O36">
        <f t="shared" si="14"/>
        <v>23495.47</v>
      </c>
      <c r="P36">
        <f t="shared" si="15"/>
        <v>23495.47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92793248</v>
      </c>
      <c r="AB36">
        <f t="shared" si="25"/>
        <v>23495.47</v>
      </c>
      <c r="AC36">
        <f>ROUND(((ES36*ROUND(0.2,7))),2)</f>
        <v>23495.47</v>
      </c>
      <c r="AD36">
        <f t="shared" si="26"/>
        <v>0</v>
      </c>
      <c r="AE36">
        <f t="shared" si="27"/>
        <v>0</v>
      </c>
      <c r="AF36">
        <f t="shared" si="28"/>
        <v>0</v>
      </c>
      <c r="AG36">
        <f t="shared" si="29"/>
        <v>0</v>
      </c>
      <c r="AH36">
        <f t="shared" si="30"/>
        <v>0</v>
      </c>
      <c r="AI36">
        <f t="shared" si="31"/>
        <v>0</v>
      </c>
      <c r="AJ36">
        <f t="shared" si="32"/>
        <v>0</v>
      </c>
      <c r="AK36">
        <v>117477.37000000001</v>
      </c>
      <c r="AL36">
        <v>117477.37000000001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6</v>
      </c>
      <c r="BM36">
        <v>0</v>
      </c>
      <c r="BN36">
        <v>0</v>
      </c>
      <c r="BO36" t="s">
        <v>6</v>
      </c>
      <c r="BP36">
        <v>0</v>
      </c>
      <c r="BQ36">
        <v>13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3"/>
        <v>23495.47</v>
      </c>
      <c r="CQ36">
        <f>AC36</f>
        <v>23495.47</v>
      </c>
      <c r="CR36">
        <f>AD36</f>
        <v>0</v>
      </c>
      <c r="CS36">
        <f t="shared" si="34"/>
        <v>0</v>
      </c>
      <c r="CT36">
        <f t="shared" si="35"/>
        <v>0</v>
      </c>
      <c r="CU36">
        <f t="shared" si="36"/>
        <v>0</v>
      </c>
      <c r="CV36">
        <f t="shared" si="37"/>
        <v>0</v>
      </c>
      <c r="CW36">
        <f t="shared" si="38"/>
        <v>0</v>
      </c>
      <c r="CX36">
        <f t="shared" si="39"/>
        <v>0</v>
      </c>
      <c r="CY36">
        <f t="shared" si="40"/>
        <v>0</v>
      </c>
      <c r="CZ36">
        <f t="shared" si="41"/>
        <v>0</v>
      </c>
      <c r="DC36" t="s">
        <v>6</v>
      </c>
      <c r="DD36" t="s">
        <v>52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100</v>
      </c>
      <c r="DW36" t="s">
        <v>100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66696107</v>
      </c>
      <c r="EF36">
        <v>13</v>
      </c>
      <c r="EG36" t="s">
        <v>101</v>
      </c>
      <c r="EH36">
        <v>0</v>
      </c>
      <c r="EI36" t="s">
        <v>6</v>
      </c>
      <c r="EJ36">
        <v>1</v>
      </c>
      <c r="EK36">
        <v>0</v>
      </c>
      <c r="EL36" t="s">
        <v>102</v>
      </c>
      <c r="EM36" t="s">
        <v>103</v>
      </c>
      <c r="EO36" t="s">
        <v>6</v>
      </c>
      <c r="EQ36">
        <v>0</v>
      </c>
      <c r="ER36">
        <v>117477.37000000001</v>
      </c>
      <c r="ES36">
        <v>117477.37000000001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113096.85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104</v>
      </c>
      <c r="GD36">
        <v>1</v>
      </c>
      <c r="GF36">
        <v>-605169881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42"/>
        <v>0</v>
      </c>
      <c r="GM36">
        <f t="shared" si="43"/>
        <v>23495.47</v>
      </c>
      <c r="GN36">
        <f t="shared" si="44"/>
        <v>23495.47</v>
      </c>
      <c r="GO36">
        <f t="shared" si="45"/>
        <v>0</v>
      </c>
      <c r="GP36">
        <f t="shared" si="46"/>
        <v>0</v>
      </c>
      <c r="GR36">
        <v>1</v>
      </c>
      <c r="GS36">
        <v>1</v>
      </c>
      <c r="GT36">
        <v>0</v>
      </c>
      <c r="GU36" t="s">
        <v>6</v>
      </c>
      <c r="GV36">
        <f t="shared" si="47"/>
        <v>0</v>
      </c>
      <c r="GW36">
        <v>1</v>
      </c>
      <c r="GX36">
        <f t="shared" si="48"/>
        <v>0</v>
      </c>
      <c r="HA36">
        <v>0</v>
      </c>
      <c r="HB36">
        <v>0</v>
      </c>
      <c r="HC36">
        <f t="shared" si="49"/>
        <v>0</v>
      </c>
      <c r="HE36" t="s">
        <v>54</v>
      </c>
      <c r="HF36" t="s">
        <v>55</v>
      </c>
      <c r="HG36">
        <f>ROUND(AC36*I36,2)</f>
        <v>23495.47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8" spans="1:245" x14ac:dyDescent="0.2">
      <c r="A38" s="2">
        <v>51</v>
      </c>
      <c r="B38" s="2">
        <f>B20</f>
        <v>1</v>
      </c>
      <c r="C38" s="2">
        <f>A20</f>
        <v>3</v>
      </c>
      <c r="D38" s="2">
        <f>ROW(A20)</f>
        <v>20</v>
      </c>
      <c r="E38" s="2"/>
      <c r="F38" s="2" t="str">
        <f>IF(F20&lt;&gt;"",F20,"")</f>
        <v>4.3.3</v>
      </c>
      <c r="G38" s="2" t="str">
        <f>IF(G20&lt;&gt;"",G20,"")</f>
        <v>Временное ограждение стройплощадки</v>
      </c>
      <c r="H38" s="2">
        <v>0</v>
      </c>
      <c r="I38" s="2"/>
      <c r="J38" s="2"/>
      <c r="K38" s="2"/>
      <c r="L38" s="2"/>
      <c r="M38" s="2"/>
      <c r="N38" s="2"/>
      <c r="O38" s="2">
        <f t="shared" ref="O38:T38" si="50">ROUND(AB38,2)</f>
        <v>518077.52</v>
      </c>
      <c r="P38" s="2">
        <f t="shared" si="50"/>
        <v>276176.99</v>
      </c>
      <c r="Q38" s="2">
        <f t="shared" si="50"/>
        <v>127256.21</v>
      </c>
      <c r="R38" s="2">
        <f t="shared" si="50"/>
        <v>30435.99</v>
      </c>
      <c r="S38" s="2">
        <f t="shared" si="50"/>
        <v>114644.32</v>
      </c>
      <c r="T38" s="2">
        <f t="shared" si="50"/>
        <v>0</v>
      </c>
      <c r="U38" s="2">
        <f>AH38</f>
        <v>293.10326399999997</v>
      </c>
      <c r="V38" s="2">
        <f>AI38</f>
        <v>55.726320000000001</v>
      </c>
      <c r="W38" s="2">
        <f>ROUND(AJ38,2)</f>
        <v>0</v>
      </c>
      <c r="X38" s="2">
        <f>ROUND(AK38,2)</f>
        <v>134138.84</v>
      </c>
      <c r="Y38" s="2">
        <f>ROUND(AL38,2)</f>
        <v>85610.13</v>
      </c>
      <c r="Z38" s="2"/>
      <c r="AA38" s="2"/>
      <c r="AB38" s="2">
        <f>ROUND(SUMIF(AA24:AA36,"=92793248",O24:O36),2)</f>
        <v>518077.52</v>
      </c>
      <c r="AC38" s="2">
        <f>ROUND(SUMIF(AA24:AA36,"=92793248",P24:P36),2)</f>
        <v>276176.99</v>
      </c>
      <c r="AD38" s="2">
        <f>ROUND(SUMIF(AA24:AA36,"=92793248",Q24:Q36),2)</f>
        <v>127256.21</v>
      </c>
      <c r="AE38" s="2">
        <f>ROUND(SUMIF(AA24:AA36,"=92793248",R24:R36),2)</f>
        <v>30435.99</v>
      </c>
      <c r="AF38" s="2">
        <f>ROUND(SUMIF(AA24:AA36,"=92793248",S24:S36),2)</f>
        <v>114644.32</v>
      </c>
      <c r="AG38" s="2">
        <f>ROUND(SUMIF(AA24:AA36,"=92793248",T24:T36),2)</f>
        <v>0</v>
      </c>
      <c r="AH38" s="2">
        <f>SUMIF(AA24:AA36,"=92793248",U24:U36)</f>
        <v>293.10326399999997</v>
      </c>
      <c r="AI38" s="2">
        <f>SUMIF(AA24:AA36,"=92793248",V24:V36)</f>
        <v>55.726320000000001</v>
      </c>
      <c r="AJ38" s="2">
        <f>ROUND(SUMIF(AA24:AA36,"=92793248",W24:W36),2)</f>
        <v>0</v>
      </c>
      <c r="AK38" s="2">
        <f>ROUND(SUMIF(AA24:AA36,"=92793248",X24:X36),2)</f>
        <v>134138.84</v>
      </c>
      <c r="AL38" s="2">
        <f>ROUND(SUMIF(AA24:AA36,"=92793248",Y24:Y36),2)</f>
        <v>85610.13</v>
      </c>
      <c r="AM38" s="2"/>
      <c r="AN38" s="2"/>
      <c r="AO38" s="2">
        <f t="shared" ref="AO38:BD38" si="51">ROUND(BX38,2)</f>
        <v>0</v>
      </c>
      <c r="AP38" s="2">
        <f t="shared" si="51"/>
        <v>0</v>
      </c>
      <c r="AQ38" s="2">
        <f t="shared" si="51"/>
        <v>0</v>
      </c>
      <c r="AR38" s="2">
        <f t="shared" si="51"/>
        <v>737826.49</v>
      </c>
      <c r="AS38" s="2">
        <f t="shared" si="51"/>
        <v>737826.49</v>
      </c>
      <c r="AT38" s="2">
        <f t="shared" si="51"/>
        <v>0</v>
      </c>
      <c r="AU38" s="2">
        <f t="shared" si="51"/>
        <v>0</v>
      </c>
      <c r="AV38" s="2">
        <f t="shared" si="51"/>
        <v>276176.99</v>
      </c>
      <c r="AW38" s="2">
        <f t="shared" si="51"/>
        <v>276176.99</v>
      </c>
      <c r="AX38" s="2">
        <f t="shared" si="51"/>
        <v>0</v>
      </c>
      <c r="AY38" s="2">
        <f t="shared" si="51"/>
        <v>276176.99</v>
      </c>
      <c r="AZ38" s="2">
        <f t="shared" si="51"/>
        <v>0</v>
      </c>
      <c r="BA38" s="2">
        <f t="shared" si="51"/>
        <v>0</v>
      </c>
      <c r="BB38" s="2">
        <f t="shared" si="51"/>
        <v>0</v>
      </c>
      <c r="BC38" s="2">
        <f t="shared" si="51"/>
        <v>0</v>
      </c>
      <c r="BD38" s="2">
        <f t="shared" si="51"/>
        <v>0</v>
      </c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>
        <f>ROUND(SUMIF(AA24:AA36,"=92793248",FQ24:FQ36),2)</f>
        <v>0</v>
      </c>
      <c r="BY38" s="2">
        <f>ROUND(SUMIF(AA24:AA36,"=92793248",FR24:FR36),2)</f>
        <v>0</v>
      </c>
      <c r="BZ38" s="2">
        <f>ROUND(SUMIF(AA24:AA36,"=92793248",GL24:GL36),2)</f>
        <v>0</v>
      </c>
      <c r="CA38" s="2">
        <f>ROUND(SUMIF(AA24:AA36,"=92793248",GM24:GM36),2)</f>
        <v>737826.49</v>
      </c>
      <c r="CB38" s="2">
        <f>ROUND(SUMIF(AA24:AA36,"=92793248",GN24:GN36),2)</f>
        <v>737826.49</v>
      </c>
      <c r="CC38" s="2">
        <f>ROUND(SUMIF(AA24:AA36,"=92793248",GO24:GO36),2)</f>
        <v>0</v>
      </c>
      <c r="CD38" s="2">
        <f>ROUND(SUMIF(AA24:AA36,"=92793248",GP24:GP36),2)</f>
        <v>0</v>
      </c>
      <c r="CE38" s="2">
        <f>AC38-BX38</f>
        <v>276176.99</v>
      </c>
      <c r="CF38" s="2">
        <f>AC38-BY38</f>
        <v>276176.99</v>
      </c>
      <c r="CG38" s="2">
        <f>BX38-BZ38</f>
        <v>0</v>
      </c>
      <c r="CH38" s="2">
        <f>AC38-BX38-BY38+BZ38</f>
        <v>276176.99</v>
      </c>
      <c r="CI38" s="2">
        <f>BY38-BZ38</f>
        <v>0</v>
      </c>
      <c r="CJ38" s="2">
        <f>ROUND(SUMIF(AA24:AA36,"=92793248",GX24:GX36),2)</f>
        <v>0</v>
      </c>
      <c r="CK38" s="2">
        <f>ROUND(SUMIF(AA24:AA36,"=92793248",GY24:GY36),2)</f>
        <v>0</v>
      </c>
      <c r="CL38" s="2">
        <f>ROUND(SUMIF(AA24:AA36,"=92793248",GZ24:GZ36),2)</f>
        <v>0</v>
      </c>
      <c r="CM38" s="2">
        <f>ROUND(SUMIF(AA24:AA36,"=92793248",HD24:HD36),2)</f>
        <v>0</v>
      </c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>
        <v>0</v>
      </c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201</v>
      </c>
      <c r="F40" s="4">
        <f>ROUND(Source!O38,O40)</f>
        <v>518077.52</v>
      </c>
      <c r="G40" s="4" t="s">
        <v>105</v>
      </c>
      <c r="H40" s="4" t="s">
        <v>106</v>
      </c>
      <c r="I40" s="4"/>
      <c r="J40" s="4"/>
      <c r="K40" s="4">
        <v>201</v>
      </c>
      <c r="L40" s="4">
        <v>1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518077.52</v>
      </c>
      <c r="X40" s="4">
        <v>1</v>
      </c>
      <c r="Y40" s="4">
        <v>518077.52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202</v>
      </c>
      <c r="F41" s="4">
        <f>ROUND(Source!P38,O41)</f>
        <v>276176.99</v>
      </c>
      <c r="G41" s="4" t="s">
        <v>107</v>
      </c>
      <c r="H41" s="4" t="s">
        <v>108</v>
      </c>
      <c r="I41" s="4"/>
      <c r="J41" s="4"/>
      <c r="K41" s="4">
        <v>202</v>
      </c>
      <c r="L41" s="4">
        <v>2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276176.99</v>
      </c>
      <c r="X41" s="4">
        <v>1</v>
      </c>
      <c r="Y41" s="4">
        <v>276176.99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222</v>
      </c>
      <c r="F42" s="4">
        <f>ROUND(Source!AO38,O42)</f>
        <v>0</v>
      </c>
      <c r="G42" s="4" t="s">
        <v>109</v>
      </c>
      <c r="H42" s="4" t="s">
        <v>110</v>
      </c>
      <c r="I42" s="4"/>
      <c r="J42" s="4"/>
      <c r="K42" s="4">
        <v>222</v>
      </c>
      <c r="L42" s="4">
        <v>3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225</v>
      </c>
      <c r="F43" s="4">
        <f>ROUND(Source!AV38,O43)</f>
        <v>276176.99</v>
      </c>
      <c r="G43" s="4" t="s">
        <v>111</v>
      </c>
      <c r="H43" s="4" t="s">
        <v>112</v>
      </c>
      <c r="I43" s="4"/>
      <c r="J43" s="4"/>
      <c r="K43" s="4">
        <v>225</v>
      </c>
      <c r="L43" s="4">
        <v>4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276176.99</v>
      </c>
      <c r="X43" s="4">
        <v>1</v>
      </c>
      <c r="Y43" s="4">
        <v>276176.99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226</v>
      </c>
      <c r="F44" s="4">
        <f>ROUND(Source!AW38,O44)</f>
        <v>276176.99</v>
      </c>
      <c r="G44" s="4" t="s">
        <v>113</v>
      </c>
      <c r="H44" s="4" t="s">
        <v>114</v>
      </c>
      <c r="I44" s="4"/>
      <c r="J44" s="4"/>
      <c r="K44" s="4">
        <v>226</v>
      </c>
      <c r="L44" s="4">
        <v>5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276176.99</v>
      </c>
      <c r="X44" s="4">
        <v>1</v>
      </c>
      <c r="Y44" s="4">
        <v>276176.99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227</v>
      </c>
      <c r="F45" s="4">
        <f>ROUND(Source!AX38,O45)</f>
        <v>0</v>
      </c>
      <c r="G45" s="4" t="s">
        <v>115</v>
      </c>
      <c r="H45" s="4" t="s">
        <v>116</v>
      </c>
      <c r="I45" s="4"/>
      <c r="J45" s="4"/>
      <c r="K45" s="4">
        <v>227</v>
      </c>
      <c r="L45" s="4">
        <v>6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228</v>
      </c>
      <c r="F46" s="4">
        <f>ROUND(Source!AY38,O46)</f>
        <v>276176.99</v>
      </c>
      <c r="G46" s="4" t="s">
        <v>117</v>
      </c>
      <c r="H46" s="4" t="s">
        <v>118</v>
      </c>
      <c r="I46" s="4"/>
      <c r="J46" s="4"/>
      <c r="K46" s="4">
        <v>228</v>
      </c>
      <c r="L46" s="4">
        <v>7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276176.99</v>
      </c>
      <c r="X46" s="4">
        <v>1</v>
      </c>
      <c r="Y46" s="4">
        <v>276176.99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216</v>
      </c>
      <c r="F47" s="4">
        <f>ROUND(Source!AP38,O47)</f>
        <v>0</v>
      </c>
      <c r="G47" s="4" t="s">
        <v>119</v>
      </c>
      <c r="H47" s="4" t="s">
        <v>120</v>
      </c>
      <c r="I47" s="4"/>
      <c r="J47" s="4"/>
      <c r="K47" s="4">
        <v>216</v>
      </c>
      <c r="L47" s="4">
        <v>8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223</v>
      </c>
      <c r="F48" s="4">
        <f>ROUND(Source!AQ38,O48)</f>
        <v>0</v>
      </c>
      <c r="G48" s="4" t="s">
        <v>121</v>
      </c>
      <c r="H48" s="4" t="s">
        <v>122</v>
      </c>
      <c r="I48" s="4"/>
      <c r="J48" s="4"/>
      <c r="K48" s="4">
        <v>223</v>
      </c>
      <c r="L48" s="4">
        <v>9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229</v>
      </c>
      <c r="F49" s="4">
        <f>ROUND(Source!AZ38,O49)</f>
        <v>0</v>
      </c>
      <c r="G49" s="4" t="s">
        <v>123</v>
      </c>
      <c r="H49" s="4" t="s">
        <v>124</v>
      </c>
      <c r="I49" s="4"/>
      <c r="J49" s="4"/>
      <c r="K49" s="4">
        <v>229</v>
      </c>
      <c r="L49" s="4">
        <v>10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203</v>
      </c>
      <c r="F50" s="4">
        <f>ROUND(Source!Q38,O50)</f>
        <v>127256.21</v>
      </c>
      <c r="G50" s="4" t="s">
        <v>125</v>
      </c>
      <c r="H50" s="4" t="s">
        <v>126</v>
      </c>
      <c r="I50" s="4"/>
      <c r="J50" s="4"/>
      <c r="K50" s="4">
        <v>203</v>
      </c>
      <c r="L50" s="4">
        <v>11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127256.20999999999</v>
      </c>
      <c r="X50" s="4">
        <v>1</v>
      </c>
      <c r="Y50" s="4">
        <v>127256.20999999999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231</v>
      </c>
      <c r="F51" s="4">
        <f>ROUND(Source!BB38,O51)</f>
        <v>0</v>
      </c>
      <c r="G51" s="4" t="s">
        <v>127</v>
      </c>
      <c r="H51" s="4" t="s">
        <v>128</v>
      </c>
      <c r="I51" s="4"/>
      <c r="J51" s="4"/>
      <c r="K51" s="4">
        <v>231</v>
      </c>
      <c r="L51" s="4">
        <v>12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204</v>
      </c>
      <c r="F52" s="4">
        <f>ROUND(Source!R38,O52)</f>
        <v>30435.99</v>
      </c>
      <c r="G52" s="4" t="s">
        <v>129</v>
      </c>
      <c r="H52" s="4" t="s">
        <v>130</v>
      </c>
      <c r="I52" s="4"/>
      <c r="J52" s="4"/>
      <c r="K52" s="4">
        <v>204</v>
      </c>
      <c r="L52" s="4">
        <v>13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30435.99</v>
      </c>
      <c r="X52" s="4">
        <v>1</v>
      </c>
      <c r="Y52" s="4">
        <v>30435.99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205</v>
      </c>
      <c r="F53" s="4">
        <f>ROUND(Source!S38,O53)</f>
        <v>114644.32</v>
      </c>
      <c r="G53" s="4" t="s">
        <v>131</v>
      </c>
      <c r="H53" s="4" t="s">
        <v>132</v>
      </c>
      <c r="I53" s="4"/>
      <c r="J53" s="4"/>
      <c r="K53" s="4">
        <v>205</v>
      </c>
      <c r="L53" s="4">
        <v>14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114644.32</v>
      </c>
      <c r="X53" s="4">
        <v>1</v>
      </c>
      <c r="Y53" s="4">
        <v>114644.32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232</v>
      </c>
      <c r="F54" s="4">
        <f>ROUND(Source!BC38,O54)</f>
        <v>0</v>
      </c>
      <c r="G54" s="4" t="s">
        <v>133</v>
      </c>
      <c r="H54" s="4" t="s">
        <v>134</v>
      </c>
      <c r="I54" s="4"/>
      <c r="J54" s="4"/>
      <c r="K54" s="4">
        <v>232</v>
      </c>
      <c r="L54" s="4">
        <v>15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214</v>
      </c>
      <c r="F55" s="4">
        <f>ROUND(Source!AS38,O55)</f>
        <v>737826.49</v>
      </c>
      <c r="G55" s="4" t="s">
        <v>135</v>
      </c>
      <c r="H55" s="4" t="s">
        <v>136</v>
      </c>
      <c r="I55" s="4"/>
      <c r="J55" s="4"/>
      <c r="K55" s="4">
        <v>214</v>
      </c>
      <c r="L55" s="4">
        <v>16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737826.49</v>
      </c>
      <c r="X55" s="4">
        <v>1</v>
      </c>
      <c r="Y55" s="4">
        <v>737826.49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215</v>
      </c>
      <c r="F56" s="4">
        <f>ROUND(Source!AT38,O56)</f>
        <v>0</v>
      </c>
      <c r="G56" s="4" t="s">
        <v>137</v>
      </c>
      <c r="H56" s="4" t="s">
        <v>138</v>
      </c>
      <c r="I56" s="4"/>
      <c r="J56" s="4"/>
      <c r="K56" s="4">
        <v>215</v>
      </c>
      <c r="L56" s="4">
        <v>17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217</v>
      </c>
      <c r="F57" s="4">
        <f>ROUND(Source!AU38,O57)</f>
        <v>0</v>
      </c>
      <c r="G57" s="4" t="s">
        <v>139</v>
      </c>
      <c r="H57" s="4" t="s">
        <v>140</v>
      </c>
      <c r="I57" s="4"/>
      <c r="J57" s="4"/>
      <c r="K57" s="4">
        <v>217</v>
      </c>
      <c r="L57" s="4">
        <v>18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230</v>
      </c>
      <c r="F58" s="4">
        <f>ROUND(Source!BA38,O58)</f>
        <v>0</v>
      </c>
      <c r="G58" s="4" t="s">
        <v>141</v>
      </c>
      <c r="H58" s="4" t="s">
        <v>142</v>
      </c>
      <c r="I58" s="4"/>
      <c r="J58" s="4"/>
      <c r="K58" s="4">
        <v>230</v>
      </c>
      <c r="L58" s="4">
        <v>19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206</v>
      </c>
      <c r="F59" s="4">
        <f>ROUND(Source!T38,O59)</f>
        <v>0</v>
      </c>
      <c r="G59" s="4" t="s">
        <v>143</v>
      </c>
      <c r="H59" s="4" t="s">
        <v>144</v>
      </c>
      <c r="I59" s="4"/>
      <c r="J59" s="4"/>
      <c r="K59" s="4">
        <v>206</v>
      </c>
      <c r="L59" s="4">
        <v>20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207</v>
      </c>
      <c r="F60" s="4">
        <f>ROUND(Source!U38,O60)</f>
        <v>293.10326400000002</v>
      </c>
      <c r="G60" s="4" t="s">
        <v>145</v>
      </c>
      <c r="H60" s="4" t="s">
        <v>146</v>
      </c>
      <c r="I60" s="4"/>
      <c r="J60" s="4"/>
      <c r="K60" s="4">
        <v>207</v>
      </c>
      <c r="L60" s="4">
        <v>21</v>
      </c>
      <c r="M60" s="4">
        <v>3</v>
      </c>
      <c r="N60" s="4" t="s">
        <v>6</v>
      </c>
      <c r="O60" s="4">
        <v>7</v>
      </c>
      <c r="P60" s="4"/>
      <c r="Q60" s="4"/>
      <c r="R60" s="4"/>
      <c r="S60" s="4"/>
      <c r="T60" s="4"/>
      <c r="U60" s="4"/>
      <c r="V60" s="4"/>
      <c r="W60" s="4">
        <v>293.10326400000002</v>
      </c>
      <c r="X60" s="4">
        <v>1</v>
      </c>
      <c r="Y60" s="4">
        <v>293.10326400000002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208</v>
      </c>
      <c r="F61" s="4">
        <f>ROUND(Source!V38,O61)</f>
        <v>55.726320000000001</v>
      </c>
      <c r="G61" s="4" t="s">
        <v>147</v>
      </c>
      <c r="H61" s="4" t="s">
        <v>148</v>
      </c>
      <c r="I61" s="4"/>
      <c r="J61" s="4"/>
      <c r="K61" s="4">
        <v>208</v>
      </c>
      <c r="L61" s="4">
        <v>22</v>
      </c>
      <c r="M61" s="4">
        <v>3</v>
      </c>
      <c r="N61" s="4" t="s">
        <v>6</v>
      </c>
      <c r="O61" s="4">
        <v>7</v>
      </c>
      <c r="P61" s="4"/>
      <c r="Q61" s="4"/>
      <c r="R61" s="4"/>
      <c r="S61" s="4"/>
      <c r="T61" s="4"/>
      <c r="U61" s="4"/>
      <c r="V61" s="4"/>
      <c r="W61" s="4">
        <v>55.726320000000001</v>
      </c>
      <c r="X61" s="4">
        <v>1</v>
      </c>
      <c r="Y61" s="4">
        <v>55.726320000000001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209</v>
      </c>
      <c r="F62" s="4">
        <f>ROUND(Source!W38,O62)</f>
        <v>0</v>
      </c>
      <c r="G62" s="4" t="s">
        <v>149</v>
      </c>
      <c r="H62" s="4" t="s">
        <v>150</v>
      </c>
      <c r="I62" s="4"/>
      <c r="J62" s="4"/>
      <c r="K62" s="4">
        <v>209</v>
      </c>
      <c r="L62" s="4">
        <v>23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233</v>
      </c>
      <c r="F63" s="4">
        <f>ROUND(Source!BD38,O63)</f>
        <v>0</v>
      </c>
      <c r="G63" s="4" t="s">
        <v>151</v>
      </c>
      <c r="H63" s="4" t="s">
        <v>152</v>
      </c>
      <c r="I63" s="4"/>
      <c r="J63" s="4"/>
      <c r="K63" s="4">
        <v>233</v>
      </c>
      <c r="L63" s="4">
        <v>24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210</v>
      </c>
      <c r="F64" s="4">
        <f>ROUND(Source!X38,O64)</f>
        <v>134138.84</v>
      </c>
      <c r="G64" s="4" t="s">
        <v>153</v>
      </c>
      <c r="H64" s="4" t="s">
        <v>154</v>
      </c>
      <c r="I64" s="4"/>
      <c r="J64" s="4"/>
      <c r="K64" s="4">
        <v>210</v>
      </c>
      <c r="L64" s="4">
        <v>25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134138.84</v>
      </c>
      <c r="X64" s="4">
        <v>1</v>
      </c>
      <c r="Y64" s="4">
        <v>134138.84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211</v>
      </c>
      <c r="F65" s="4">
        <f>ROUND(Source!Y38,O65)</f>
        <v>85610.13</v>
      </c>
      <c r="G65" s="4" t="s">
        <v>155</v>
      </c>
      <c r="H65" s="4" t="s">
        <v>156</v>
      </c>
      <c r="I65" s="4"/>
      <c r="J65" s="4"/>
      <c r="K65" s="4">
        <v>211</v>
      </c>
      <c r="L65" s="4">
        <v>26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85610.13</v>
      </c>
      <c r="X65" s="4">
        <v>1</v>
      </c>
      <c r="Y65" s="4">
        <v>85610.13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224</v>
      </c>
      <c r="F66" s="4">
        <f>ROUND(Source!AR38,O66)</f>
        <v>737826.49</v>
      </c>
      <c r="G66" s="4" t="s">
        <v>157</v>
      </c>
      <c r="H66" s="4" t="s">
        <v>158</v>
      </c>
      <c r="I66" s="4"/>
      <c r="J66" s="4"/>
      <c r="K66" s="4">
        <v>224</v>
      </c>
      <c r="L66" s="4">
        <v>27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737826.49</v>
      </c>
      <c r="X66" s="4">
        <v>1</v>
      </c>
      <c r="Y66" s="4">
        <v>737826.49</v>
      </c>
      <c r="Z66" s="4"/>
      <c r="AA66" s="4"/>
      <c r="AB66" s="4"/>
    </row>
    <row r="68" spans="1:206" x14ac:dyDescent="0.2">
      <c r="A68" s="2">
        <v>51</v>
      </c>
      <c r="B68" s="2">
        <f>B12</f>
        <v>122</v>
      </c>
      <c r="C68" s="2">
        <f>A12</f>
        <v>1</v>
      </c>
      <c r="D68" s="2">
        <f>ROW(A12)</f>
        <v>12</v>
      </c>
      <c r="E68" s="2"/>
      <c r="F68" s="2" t="str">
        <f>IF(F12&lt;&gt;"",F12,"")</f>
        <v>4.3.3 Временное ограждение стройплощадки поз.18.2 ПОС</v>
      </c>
      <c r="G68" s="2" t="str">
        <f>IF(G12&lt;&gt;"",G12,"")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H68" s="2">
        <v>0</v>
      </c>
      <c r="I68" s="2"/>
      <c r="J68" s="2"/>
      <c r="K68" s="2"/>
      <c r="L68" s="2"/>
      <c r="M68" s="2"/>
      <c r="N68" s="2"/>
      <c r="O68" s="2">
        <f t="shared" ref="O68:T68" si="52">ROUND(O38,2)</f>
        <v>518077.52</v>
      </c>
      <c r="P68" s="2">
        <f t="shared" si="52"/>
        <v>276176.99</v>
      </c>
      <c r="Q68" s="2">
        <f t="shared" si="52"/>
        <v>127256.21</v>
      </c>
      <c r="R68" s="2">
        <f t="shared" si="52"/>
        <v>30435.99</v>
      </c>
      <c r="S68" s="2">
        <f t="shared" si="52"/>
        <v>114644.32</v>
      </c>
      <c r="T68" s="2">
        <f t="shared" si="52"/>
        <v>0</v>
      </c>
      <c r="U68" s="2">
        <f>U38</f>
        <v>293.10326399999997</v>
      </c>
      <c r="V68" s="2">
        <f>V38</f>
        <v>55.726320000000001</v>
      </c>
      <c r="W68" s="2">
        <f>ROUND(W38,2)</f>
        <v>0</v>
      </c>
      <c r="X68" s="2">
        <f>ROUND(X38,2)</f>
        <v>134138.84</v>
      </c>
      <c r="Y68" s="2">
        <f>ROUND(Y38,2)</f>
        <v>85610.13</v>
      </c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>
        <f t="shared" ref="AO68:BD68" si="53">ROUND(AO38,2)</f>
        <v>0</v>
      </c>
      <c r="AP68" s="2">
        <f t="shared" si="53"/>
        <v>0</v>
      </c>
      <c r="AQ68" s="2">
        <f t="shared" si="53"/>
        <v>0</v>
      </c>
      <c r="AR68" s="2">
        <f t="shared" si="53"/>
        <v>737826.49</v>
      </c>
      <c r="AS68" s="2">
        <f t="shared" si="53"/>
        <v>737826.49</v>
      </c>
      <c r="AT68" s="2">
        <f t="shared" si="53"/>
        <v>0</v>
      </c>
      <c r="AU68" s="2">
        <f t="shared" si="53"/>
        <v>0</v>
      </c>
      <c r="AV68" s="2">
        <f t="shared" si="53"/>
        <v>276176.99</v>
      </c>
      <c r="AW68" s="2">
        <f t="shared" si="53"/>
        <v>276176.99</v>
      </c>
      <c r="AX68" s="2">
        <f t="shared" si="53"/>
        <v>0</v>
      </c>
      <c r="AY68" s="2">
        <f t="shared" si="53"/>
        <v>276176.99</v>
      </c>
      <c r="AZ68" s="2">
        <f t="shared" si="53"/>
        <v>0</v>
      </c>
      <c r="BA68" s="2">
        <f t="shared" si="53"/>
        <v>0</v>
      </c>
      <c r="BB68" s="2">
        <f t="shared" si="53"/>
        <v>0</v>
      </c>
      <c r="BC68" s="2">
        <f t="shared" si="53"/>
        <v>0</v>
      </c>
      <c r="BD68" s="2">
        <f t="shared" si="53"/>
        <v>0</v>
      </c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>
        <v>0</v>
      </c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201</v>
      </c>
      <c r="F70" s="4">
        <f>ROUND(Source!O68,O70)</f>
        <v>518077.52</v>
      </c>
      <c r="G70" s="4" t="s">
        <v>105</v>
      </c>
      <c r="H70" s="4" t="s">
        <v>106</v>
      </c>
      <c r="I70" s="4"/>
      <c r="J70" s="4"/>
      <c r="K70" s="4">
        <v>201</v>
      </c>
      <c r="L70" s="4">
        <v>1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518077.52</v>
      </c>
      <c r="X70" s="4">
        <v>1</v>
      </c>
      <c r="Y70" s="4">
        <v>518077.52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202</v>
      </c>
      <c r="F71" s="4">
        <f>ROUND(Source!P68,O71)</f>
        <v>276176.99</v>
      </c>
      <c r="G71" s="4" t="s">
        <v>107</v>
      </c>
      <c r="H71" s="4" t="s">
        <v>108</v>
      </c>
      <c r="I71" s="4"/>
      <c r="J71" s="4"/>
      <c r="K71" s="4">
        <v>202</v>
      </c>
      <c r="L71" s="4">
        <v>2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276176.99</v>
      </c>
      <c r="X71" s="4">
        <v>1</v>
      </c>
      <c r="Y71" s="4">
        <v>276176.99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222</v>
      </c>
      <c r="F72" s="4">
        <f>ROUND(Source!AO68,O72)</f>
        <v>0</v>
      </c>
      <c r="G72" s="4" t="s">
        <v>109</v>
      </c>
      <c r="H72" s="4" t="s">
        <v>110</v>
      </c>
      <c r="I72" s="4"/>
      <c r="J72" s="4"/>
      <c r="K72" s="4">
        <v>222</v>
      </c>
      <c r="L72" s="4">
        <v>3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225</v>
      </c>
      <c r="F73" s="4">
        <f>ROUND(Source!AV68,O73)</f>
        <v>276176.99</v>
      </c>
      <c r="G73" s="4" t="s">
        <v>111</v>
      </c>
      <c r="H73" s="4" t="s">
        <v>112</v>
      </c>
      <c r="I73" s="4"/>
      <c r="J73" s="4"/>
      <c r="K73" s="4">
        <v>225</v>
      </c>
      <c r="L73" s="4">
        <v>4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276176.99</v>
      </c>
      <c r="X73" s="4">
        <v>1</v>
      </c>
      <c r="Y73" s="4">
        <v>276176.99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226</v>
      </c>
      <c r="F74" s="4">
        <f>ROUND(Source!AW68,O74)</f>
        <v>276176.99</v>
      </c>
      <c r="G74" s="4" t="s">
        <v>113</v>
      </c>
      <c r="H74" s="4" t="s">
        <v>114</v>
      </c>
      <c r="I74" s="4"/>
      <c r="J74" s="4"/>
      <c r="K74" s="4">
        <v>226</v>
      </c>
      <c r="L74" s="4">
        <v>5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276176.99</v>
      </c>
      <c r="X74" s="4">
        <v>1</v>
      </c>
      <c r="Y74" s="4">
        <v>276176.99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227</v>
      </c>
      <c r="F75" s="4">
        <f>ROUND(Source!AX68,O75)</f>
        <v>0</v>
      </c>
      <c r="G75" s="4" t="s">
        <v>115</v>
      </c>
      <c r="H75" s="4" t="s">
        <v>116</v>
      </c>
      <c r="I75" s="4"/>
      <c r="J75" s="4"/>
      <c r="K75" s="4">
        <v>227</v>
      </c>
      <c r="L75" s="4">
        <v>6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228</v>
      </c>
      <c r="F76" s="4">
        <f>ROUND(Source!AY68,O76)</f>
        <v>276176.99</v>
      </c>
      <c r="G76" s="4" t="s">
        <v>117</v>
      </c>
      <c r="H76" s="4" t="s">
        <v>118</v>
      </c>
      <c r="I76" s="4"/>
      <c r="J76" s="4"/>
      <c r="K76" s="4">
        <v>228</v>
      </c>
      <c r="L76" s="4">
        <v>7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276176.99</v>
      </c>
      <c r="X76" s="4">
        <v>1</v>
      </c>
      <c r="Y76" s="4">
        <v>276176.99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216</v>
      </c>
      <c r="F77" s="4">
        <f>ROUND(Source!AP68,O77)</f>
        <v>0</v>
      </c>
      <c r="G77" s="4" t="s">
        <v>119</v>
      </c>
      <c r="H77" s="4" t="s">
        <v>120</v>
      </c>
      <c r="I77" s="4"/>
      <c r="J77" s="4"/>
      <c r="K77" s="4">
        <v>216</v>
      </c>
      <c r="L77" s="4">
        <v>8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223</v>
      </c>
      <c r="F78" s="4">
        <f>ROUND(Source!AQ68,O78)</f>
        <v>0</v>
      </c>
      <c r="G78" s="4" t="s">
        <v>121</v>
      </c>
      <c r="H78" s="4" t="s">
        <v>122</v>
      </c>
      <c r="I78" s="4"/>
      <c r="J78" s="4"/>
      <c r="K78" s="4">
        <v>223</v>
      </c>
      <c r="L78" s="4">
        <v>9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229</v>
      </c>
      <c r="F79" s="4">
        <f>ROUND(Source!AZ68,O79)</f>
        <v>0</v>
      </c>
      <c r="G79" s="4" t="s">
        <v>123</v>
      </c>
      <c r="H79" s="4" t="s">
        <v>124</v>
      </c>
      <c r="I79" s="4"/>
      <c r="J79" s="4"/>
      <c r="K79" s="4">
        <v>229</v>
      </c>
      <c r="L79" s="4">
        <v>10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203</v>
      </c>
      <c r="F80" s="4">
        <f>ROUND(Source!Q68,O80)</f>
        <v>127256.21</v>
      </c>
      <c r="G80" s="4" t="s">
        <v>125</v>
      </c>
      <c r="H80" s="4" t="s">
        <v>126</v>
      </c>
      <c r="I80" s="4"/>
      <c r="J80" s="4"/>
      <c r="K80" s="4">
        <v>203</v>
      </c>
      <c r="L80" s="4">
        <v>11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127256.20999999999</v>
      </c>
      <c r="X80" s="4">
        <v>1</v>
      </c>
      <c r="Y80" s="4">
        <v>127256.20999999999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231</v>
      </c>
      <c r="F81" s="4">
        <f>ROUND(Source!BB68,O81)</f>
        <v>0</v>
      </c>
      <c r="G81" s="4" t="s">
        <v>127</v>
      </c>
      <c r="H81" s="4" t="s">
        <v>128</v>
      </c>
      <c r="I81" s="4"/>
      <c r="J81" s="4"/>
      <c r="K81" s="4">
        <v>231</v>
      </c>
      <c r="L81" s="4">
        <v>12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204</v>
      </c>
      <c r="F82" s="4">
        <f>ROUND(Source!R68,O82)</f>
        <v>30435.99</v>
      </c>
      <c r="G82" s="4" t="s">
        <v>129</v>
      </c>
      <c r="H82" s="4" t="s">
        <v>130</v>
      </c>
      <c r="I82" s="4"/>
      <c r="J82" s="4"/>
      <c r="K82" s="4">
        <v>204</v>
      </c>
      <c r="L82" s="4">
        <v>13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30435.99</v>
      </c>
      <c r="X82" s="4">
        <v>1</v>
      </c>
      <c r="Y82" s="4">
        <v>30435.99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205</v>
      </c>
      <c r="F83" s="4">
        <f>ROUND(Source!S68,O83)</f>
        <v>114644.32</v>
      </c>
      <c r="G83" s="4" t="s">
        <v>131</v>
      </c>
      <c r="H83" s="4" t="s">
        <v>132</v>
      </c>
      <c r="I83" s="4"/>
      <c r="J83" s="4"/>
      <c r="K83" s="4">
        <v>205</v>
      </c>
      <c r="L83" s="4">
        <v>14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114644.32</v>
      </c>
      <c r="X83" s="4">
        <v>1</v>
      </c>
      <c r="Y83" s="4">
        <v>114644.32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232</v>
      </c>
      <c r="F84" s="4">
        <f>ROUND(Source!BC68,O84)</f>
        <v>0</v>
      </c>
      <c r="G84" s="4" t="s">
        <v>133</v>
      </c>
      <c r="H84" s="4" t="s">
        <v>134</v>
      </c>
      <c r="I84" s="4"/>
      <c r="J84" s="4"/>
      <c r="K84" s="4">
        <v>232</v>
      </c>
      <c r="L84" s="4">
        <v>15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214</v>
      </c>
      <c r="F85" s="4">
        <f>ROUND(Source!AS68,O85)</f>
        <v>737826.49</v>
      </c>
      <c r="G85" s="4" t="s">
        <v>135</v>
      </c>
      <c r="H85" s="4" t="s">
        <v>136</v>
      </c>
      <c r="I85" s="4"/>
      <c r="J85" s="4"/>
      <c r="K85" s="4">
        <v>214</v>
      </c>
      <c r="L85" s="4">
        <v>16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737826.49</v>
      </c>
      <c r="X85" s="4">
        <v>1</v>
      </c>
      <c r="Y85" s="4">
        <v>737826.49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215</v>
      </c>
      <c r="F86" s="4">
        <f>ROUND(Source!AT68,O86)</f>
        <v>0</v>
      </c>
      <c r="G86" s="4" t="s">
        <v>137</v>
      </c>
      <c r="H86" s="4" t="s">
        <v>138</v>
      </c>
      <c r="I86" s="4"/>
      <c r="J86" s="4"/>
      <c r="K86" s="4">
        <v>215</v>
      </c>
      <c r="L86" s="4">
        <v>17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217</v>
      </c>
      <c r="F87" s="4">
        <f>ROUND(Source!AU68,O87)</f>
        <v>0</v>
      </c>
      <c r="G87" s="4" t="s">
        <v>139</v>
      </c>
      <c r="H87" s="4" t="s">
        <v>140</v>
      </c>
      <c r="I87" s="4"/>
      <c r="J87" s="4"/>
      <c r="K87" s="4">
        <v>217</v>
      </c>
      <c r="L87" s="4">
        <v>18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230</v>
      </c>
      <c r="F88" s="4">
        <f>ROUND(Source!BA68,O88)</f>
        <v>0</v>
      </c>
      <c r="G88" s="4" t="s">
        <v>141</v>
      </c>
      <c r="H88" s="4" t="s">
        <v>142</v>
      </c>
      <c r="I88" s="4"/>
      <c r="J88" s="4"/>
      <c r="K88" s="4">
        <v>230</v>
      </c>
      <c r="L88" s="4">
        <v>19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206</v>
      </c>
      <c r="F89" s="4">
        <f>ROUND(Source!T68,O89)</f>
        <v>0</v>
      </c>
      <c r="G89" s="4" t="s">
        <v>143</v>
      </c>
      <c r="H89" s="4" t="s">
        <v>144</v>
      </c>
      <c r="I89" s="4"/>
      <c r="J89" s="4"/>
      <c r="K89" s="4">
        <v>206</v>
      </c>
      <c r="L89" s="4">
        <v>20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207</v>
      </c>
      <c r="F90" s="4">
        <f>ROUND(Source!U68,O90)</f>
        <v>293.10326400000002</v>
      </c>
      <c r="G90" s="4" t="s">
        <v>145</v>
      </c>
      <c r="H90" s="4" t="s">
        <v>146</v>
      </c>
      <c r="I90" s="4"/>
      <c r="J90" s="4"/>
      <c r="K90" s="4">
        <v>207</v>
      </c>
      <c r="L90" s="4">
        <v>21</v>
      </c>
      <c r="M90" s="4">
        <v>3</v>
      </c>
      <c r="N90" s="4" t="s">
        <v>6</v>
      </c>
      <c r="O90" s="4">
        <v>7</v>
      </c>
      <c r="P90" s="4"/>
      <c r="Q90" s="4"/>
      <c r="R90" s="4"/>
      <c r="S90" s="4"/>
      <c r="T90" s="4"/>
      <c r="U90" s="4"/>
      <c r="V90" s="4"/>
      <c r="W90" s="4">
        <v>293.10326400000002</v>
      </c>
      <c r="X90" s="4">
        <v>1</v>
      </c>
      <c r="Y90" s="4">
        <v>293.10326400000002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208</v>
      </c>
      <c r="F91" s="4">
        <f>ROUND(Source!V68,O91)</f>
        <v>55.726320000000001</v>
      </c>
      <c r="G91" s="4" t="s">
        <v>147</v>
      </c>
      <c r="H91" s="4" t="s">
        <v>148</v>
      </c>
      <c r="I91" s="4"/>
      <c r="J91" s="4"/>
      <c r="K91" s="4">
        <v>208</v>
      </c>
      <c r="L91" s="4">
        <v>22</v>
      </c>
      <c r="M91" s="4">
        <v>3</v>
      </c>
      <c r="N91" s="4" t="s">
        <v>6</v>
      </c>
      <c r="O91" s="4">
        <v>7</v>
      </c>
      <c r="P91" s="4"/>
      <c r="Q91" s="4"/>
      <c r="R91" s="4"/>
      <c r="S91" s="4"/>
      <c r="T91" s="4"/>
      <c r="U91" s="4"/>
      <c r="V91" s="4"/>
      <c r="W91" s="4">
        <v>55.726320000000001</v>
      </c>
      <c r="X91" s="4">
        <v>1</v>
      </c>
      <c r="Y91" s="4">
        <v>55.726320000000001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209</v>
      </c>
      <c r="F92" s="4">
        <f>ROUND(Source!W68,O92)</f>
        <v>0</v>
      </c>
      <c r="G92" s="4" t="s">
        <v>149</v>
      </c>
      <c r="H92" s="4" t="s">
        <v>150</v>
      </c>
      <c r="I92" s="4"/>
      <c r="J92" s="4"/>
      <c r="K92" s="4">
        <v>209</v>
      </c>
      <c r="L92" s="4">
        <v>23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233</v>
      </c>
      <c r="F93" s="4">
        <f>ROUND(Source!BD68,O93)</f>
        <v>0</v>
      </c>
      <c r="G93" s="4" t="s">
        <v>151</v>
      </c>
      <c r="H93" s="4" t="s">
        <v>152</v>
      </c>
      <c r="I93" s="4"/>
      <c r="J93" s="4"/>
      <c r="K93" s="4">
        <v>233</v>
      </c>
      <c r="L93" s="4">
        <v>24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210</v>
      </c>
      <c r="F94" s="4">
        <f>ROUND(Source!X68,O94)</f>
        <v>134138.84</v>
      </c>
      <c r="G94" s="4" t="s">
        <v>153</v>
      </c>
      <c r="H94" s="4" t="s">
        <v>154</v>
      </c>
      <c r="I94" s="4"/>
      <c r="J94" s="4"/>
      <c r="K94" s="4">
        <v>210</v>
      </c>
      <c r="L94" s="4">
        <v>25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>
        <v>134138.84</v>
      </c>
      <c r="X94" s="4">
        <v>1</v>
      </c>
      <c r="Y94" s="4">
        <v>134138.84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211</v>
      </c>
      <c r="F95" s="4">
        <f>ROUND(Source!Y68,O95)</f>
        <v>85610.13</v>
      </c>
      <c r="G95" s="4" t="s">
        <v>155</v>
      </c>
      <c r="H95" s="4" t="s">
        <v>156</v>
      </c>
      <c r="I95" s="4"/>
      <c r="J95" s="4"/>
      <c r="K95" s="4">
        <v>211</v>
      </c>
      <c r="L95" s="4">
        <v>26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>
        <v>85610.13</v>
      </c>
      <c r="X95" s="4">
        <v>1</v>
      </c>
      <c r="Y95" s="4">
        <v>85610.13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224</v>
      </c>
      <c r="F96" s="4">
        <f>ROUND(Source!AR68,O96)</f>
        <v>737826.49</v>
      </c>
      <c r="G96" s="4" t="s">
        <v>157</v>
      </c>
      <c r="H96" s="4" t="s">
        <v>158</v>
      </c>
      <c r="I96" s="4"/>
      <c r="J96" s="4"/>
      <c r="K96" s="4">
        <v>224</v>
      </c>
      <c r="L96" s="4">
        <v>27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>
        <v>737826.49</v>
      </c>
      <c r="X96" s="4">
        <v>1</v>
      </c>
      <c r="Y96" s="4">
        <v>737826.49</v>
      </c>
      <c r="Z96" s="4"/>
      <c r="AA96" s="4"/>
      <c r="AB96" s="4"/>
    </row>
    <row r="99" spans="1:16" x14ac:dyDescent="0.2">
      <c r="A99">
        <v>70</v>
      </c>
      <c r="B99">
        <v>1</v>
      </c>
      <c r="D99">
        <v>1</v>
      </c>
      <c r="E99" t="s">
        <v>159</v>
      </c>
      <c r="F99" t="s">
        <v>160</v>
      </c>
      <c r="G99">
        <v>1</v>
      </c>
      <c r="H99">
        <v>0</v>
      </c>
      <c r="I99" t="s">
        <v>6</v>
      </c>
      <c r="J99">
        <v>1</v>
      </c>
      <c r="K99">
        <v>0</v>
      </c>
      <c r="L99" t="s">
        <v>6</v>
      </c>
      <c r="M99" t="s">
        <v>6</v>
      </c>
      <c r="N99">
        <v>0</v>
      </c>
      <c r="P99" t="s">
        <v>161</v>
      </c>
    </row>
    <row r="100" spans="1:16" x14ac:dyDescent="0.2">
      <c r="A100">
        <v>70</v>
      </c>
      <c r="B100">
        <v>1</v>
      </c>
      <c r="D100">
        <v>2</v>
      </c>
      <c r="E100" t="s">
        <v>162</v>
      </c>
      <c r="F100" t="s">
        <v>163</v>
      </c>
      <c r="G100">
        <v>0</v>
      </c>
      <c r="H100">
        <v>0</v>
      </c>
      <c r="I100" t="s">
        <v>6</v>
      </c>
      <c r="J100">
        <v>1</v>
      </c>
      <c r="K100">
        <v>0</v>
      </c>
      <c r="L100" t="s">
        <v>6</v>
      </c>
      <c r="M100" t="s">
        <v>6</v>
      </c>
      <c r="N100">
        <v>0</v>
      </c>
      <c r="P100" t="s">
        <v>164</v>
      </c>
    </row>
    <row r="101" spans="1:16" x14ac:dyDescent="0.2">
      <c r="A101">
        <v>70</v>
      </c>
      <c r="B101">
        <v>1</v>
      </c>
      <c r="D101">
        <v>3</v>
      </c>
      <c r="E101" t="s">
        <v>165</v>
      </c>
      <c r="F101" t="s">
        <v>166</v>
      </c>
      <c r="G101">
        <v>0</v>
      </c>
      <c r="H101">
        <v>0</v>
      </c>
      <c r="I101" t="s">
        <v>6</v>
      </c>
      <c r="J101">
        <v>1</v>
      </c>
      <c r="K101">
        <v>0</v>
      </c>
      <c r="L101" t="s">
        <v>6</v>
      </c>
      <c r="M101" t="s">
        <v>6</v>
      </c>
      <c r="N101">
        <v>0</v>
      </c>
      <c r="P101" t="s">
        <v>167</v>
      </c>
    </row>
    <row r="102" spans="1:16" x14ac:dyDescent="0.2">
      <c r="A102">
        <v>70</v>
      </c>
      <c r="B102">
        <v>1</v>
      </c>
      <c r="D102">
        <v>4</v>
      </c>
      <c r="E102" t="s">
        <v>168</v>
      </c>
      <c r="F102" t="s">
        <v>169</v>
      </c>
      <c r="G102">
        <v>1</v>
      </c>
      <c r="H102">
        <v>0</v>
      </c>
      <c r="I102" t="s">
        <v>6</v>
      </c>
      <c r="J102">
        <v>2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5</v>
      </c>
      <c r="E103" t="s">
        <v>170</v>
      </c>
      <c r="F103" t="s">
        <v>171</v>
      </c>
      <c r="G103">
        <v>0</v>
      </c>
      <c r="H103">
        <v>0</v>
      </c>
      <c r="I103" t="s">
        <v>6</v>
      </c>
      <c r="J103">
        <v>2</v>
      </c>
      <c r="K103">
        <v>0</v>
      </c>
      <c r="L103" t="s">
        <v>6</v>
      </c>
      <c r="M103" t="s">
        <v>6</v>
      </c>
      <c r="N103">
        <v>0</v>
      </c>
      <c r="P103" t="s">
        <v>6</v>
      </c>
    </row>
    <row r="104" spans="1:16" x14ac:dyDescent="0.2">
      <c r="A104">
        <v>70</v>
      </c>
      <c r="B104">
        <v>1</v>
      </c>
      <c r="D104">
        <v>6</v>
      </c>
      <c r="E104" t="s">
        <v>172</v>
      </c>
      <c r="F104" t="s">
        <v>173</v>
      </c>
      <c r="G104">
        <v>0</v>
      </c>
      <c r="H104">
        <v>0</v>
      </c>
      <c r="I104" t="s">
        <v>6</v>
      </c>
      <c r="J104">
        <v>2</v>
      </c>
      <c r="K104">
        <v>0</v>
      </c>
      <c r="L104" t="s">
        <v>6</v>
      </c>
      <c r="M104" t="s">
        <v>6</v>
      </c>
      <c r="N104">
        <v>0</v>
      </c>
      <c r="P104" t="s">
        <v>6</v>
      </c>
    </row>
    <row r="105" spans="1:16" x14ac:dyDescent="0.2">
      <c r="A105">
        <v>70</v>
      </c>
      <c r="B105">
        <v>1</v>
      </c>
      <c r="D105">
        <v>7</v>
      </c>
      <c r="E105" t="s">
        <v>174</v>
      </c>
      <c r="F105" t="s">
        <v>175</v>
      </c>
      <c r="G105">
        <v>0</v>
      </c>
      <c r="H105">
        <v>0</v>
      </c>
      <c r="I105" t="s">
        <v>176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177</v>
      </c>
    </row>
    <row r="106" spans="1:16" x14ac:dyDescent="0.2">
      <c r="A106">
        <v>70</v>
      </c>
      <c r="B106">
        <v>1</v>
      </c>
      <c r="D106">
        <v>8</v>
      </c>
      <c r="E106" t="s">
        <v>178</v>
      </c>
      <c r="F106" t="s">
        <v>179</v>
      </c>
      <c r="G106">
        <v>0</v>
      </c>
      <c r="H106">
        <v>0</v>
      </c>
      <c r="I106" t="s">
        <v>180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178</v>
      </c>
    </row>
    <row r="107" spans="1:16" x14ac:dyDescent="0.2">
      <c r="A107">
        <v>70</v>
      </c>
      <c r="B107">
        <v>1</v>
      </c>
      <c r="D107">
        <v>9</v>
      </c>
      <c r="E107" t="s">
        <v>181</v>
      </c>
      <c r="F107" t="s">
        <v>182</v>
      </c>
      <c r="G107">
        <v>0</v>
      </c>
      <c r="H107">
        <v>0</v>
      </c>
      <c r="I107" t="s">
        <v>183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184</v>
      </c>
    </row>
    <row r="108" spans="1:16" x14ac:dyDescent="0.2">
      <c r="A108">
        <v>70</v>
      </c>
      <c r="B108">
        <v>1</v>
      </c>
      <c r="D108">
        <v>10</v>
      </c>
      <c r="E108" t="s">
        <v>185</v>
      </c>
      <c r="F108" t="s">
        <v>186</v>
      </c>
      <c r="G108">
        <v>0</v>
      </c>
      <c r="H108">
        <v>0</v>
      </c>
      <c r="I108" t="s">
        <v>187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188</v>
      </c>
    </row>
    <row r="109" spans="1:16" x14ac:dyDescent="0.2">
      <c r="A109">
        <v>70</v>
      </c>
      <c r="B109">
        <v>1</v>
      </c>
      <c r="D109">
        <v>11</v>
      </c>
      <c r="E109" t="s">
        <v>189</v>
      </c>
      <c r="F109" t="s">
        <v>190</v>
      </c>
      <c r="G109">
        <v>0</v>
      </c>
      <c r="H109">
        <v>0</v>
      </c>
      <c r="I109" t="s">
        <v>191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192</v>
      </c>
    </row>
    <row r="110" spans="1:16" x14ac:dyDescent="0.2">
      <c r="A110">
        <v>70</v>
      </c>
      <c r="B110">
        <v>1</v>
      </c>
      <c r="D110">
        <v>12</v>
      </c>
      <c r="E110" t="s">
        <v>193</v>
      </c>
      <c r="F110" t="s">
        <v>194</v>
      </c>
      <c r="G110">
        <v>0</v>
      </c>
      <c r="H110">
        <v>0</v>
      </c>
      <c r="I110" t="s">
        <v>6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195</v>
      </c>
    </row>
    <row r="111" spans="1:16" x14ac:dyDescent="0.2">
      <c r="A111">
        <v>70</v>
      </c>
      <c r="B111">
        <v>1</v>
      </c>
      <c r="D111">
        <v>13</v>
      </c>
      <c r="E111" t="s">
        <v>196</v>
      </c>
      <c r="F111" t="s">
        <v>197</v>
      </c>
      <c r="G111">
        <v>0</v>
      </c>
      <c r="H111">
        <v>0</v>
      </c>
      <c r="I111" t="s">
        <v>6</v>
      </c>
      <c r="J111">
        <v>3</v>
      </c>
      <c r="K111">
        <v>0</v>
      </c>
      <c r="L111" t="s">
        <v>6</v>
      </c>
      <c r="M111" t="s">
        <v>6</v>
      </c>
      <c r="N111">
        <v>0</v>
      </c>
      <c r="P111" t="s">
        <v>6</v>
      </c>
    </row>
    <row r="112" spans="1:16" x14ac:dyDescent="0.2">
      <c r="A112">
        <v>70</v>
      </c>
      <c r="B112">
        <v>1</v>
      </c>
      <c r="D112">
        <v>14</v>
      </c>
      <c r="E112" t="s">
        <v>198</v>
      </c>
      <c r="F112" t="s">
        <v>199</v>
      </c>
      <c r="G112">
        <v>1</v>
      </c>
      <c r="H112">
        <v>0</v>
      </c>
      <c r="I112" t="s">
        <v>6</v>
      </c>
      <c r="J112">
        <v>3</v>
      </c>
      <c r="K112">
        <v>0</v>
      </c>
      <c r="L112" t="s">
        <v>6</v>
      </c>
      <c r="M112" t="s">
        <v>6</v>
      </c>
      <c r="N112">
        <v>0</v>
      </c>
      <c r="P112" t="s">
        <v>6</v>
      </c>
    </row>
    <row r="113" spans="1:40" x14ac:dyDescent="0.2">
      <c r="A113">
        <v>70</v>
      </c>
      <c r="B113">
        <v>1</v>
      </c>
      <c r="D113">
        <v>1</v>
      </c>
      <c r="E113" t="s">
        <v>200</v>
      </c>
      <c r="F113" t="s">
        <v>201</v>
      </c>
      <c r="G113">
        <v>0.9</v>
      </c>
      <c r="H113">
        <v>1</v>
      </c>
      <c r="I113" t="s">
        <v>202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203</v>
      </c>
    </row>
    <row r="114" spans="1:40" x14ac:dyDescent="0.2">
      <c r="A114">
        <v>70</v>
      </c>
      <c r="B114">
        <v>1</v>
      </c>
      <c r="D114">
        <v>2</v>
      </c>
      <c r="E114" t="s">
        <v>204</v>
      </c>
      <c r="F114" t="s">
        <v>205</v>
      </c>
      <c r="G114">
        <v>0.85</v>
      </c>
      <c r="H114">
        <v>1</v>
      </c>
      <c r="I114" t="s">
        <v>206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207</v>
      </c>
    </row>
    <row r="115" spans="1:40" x14ac:dyDescent="0.2">
      <c r="A115">
        <v>70</v>
      </c>
      <c r="B115">
        <v>1</v>
      </c>
      <c r="D115">
        <v>3</v>
      </c>
      <c r="E115" t="s">
        <v>208</v>
      </c>
      <c r="F115" t="s">
        <v>209</v>
      </c>
      <c r="G115">
        <v>1.03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210</v>
      </c>
    </row>
    <row r="116" spans="1:40" x14ac:dyDescent="0.2">
      <c r="A116">
        <v>70</v>
      </c>
      <c r="B116">
        <v>1</v>
      </c>
      <c r="D116">
        <v>4</v>
      </c>
      <c r="E116" t="s">
        <v>211</v>
      </c>
      <c r="F116" t="s">
        <v>212</v>
      </c>
      <c r="G116">
        <v>1.1499999999999999</v>
      </c>
      <c r="H116">
        <v>0</v>
      </c>
      <c r="I116" t="s">
        <v>6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213</v>
      </c>
    </row>
    <row r="117" spans="1:40" x14ac:dyDescent="0.2">
      <c r="A117">
        <v>70</v>
      </c>
      <c r="B117">
        <v>1</v>
      </c>
      <c r="D117">
        <v>5</v>
      </c>
      <c r="E117" t="s">
        <v>214</v>
      </c>
      <c r="F117" t="s">
        <v>215</v>
      </c>
      <c r="G117">
        <v>7</v>
      </c>
      <c r="H117">
        <v>0</v>
      </c>
      <c r="I117" t="s">
        <v>6</v>
      </c>
      <c r="J117">
        <v>0</v>
      </c>
      <c r="K117">
        <v>0</v>
      </c>
      <c r="L117" t="s">
        <v>6</v>
      </c>
      <c r="M117" t="s">
        <v>6</v>
      </c>
      <c r="N117">
        <v>0</v>
      </c>
      <c r="P117" t="s">
        <v>6</v>
      </c>
    </row>
    <row r="118" spans="1:40" x14ac:dyDescent="0.2">
      <c r="A118">
        <v>70</v>
      </c>
      <c r="B118">
        <v>1</v>
      </c>
      <c r="D118">
        <v>6</v>
      </c>
      <c r="E118" t="s">
        <v>216</v>
      </c>
      <c r="F118" t="s">
        <v>6</v>
      </c>
      <c r="G118">
        <v>2</v>
      </c>
      <c r="H118">
        <v>0</v>
      </c>
      <c r="I118" t="s">
        <v>6</v>
      </c>
      <c r="J118">
        <v>0</v>
      </c>
      <c r="K118">
        <v>0</v>
      </c>
      <c r="L118" t="s">
        <v>6</v>
      </c>
      <c r="M118" t="s">
        <v>6</v>
      </c>
      <c r="N118">
        <v>0</v>
      </c>
      <c r="P118" t="s">
        <v>6</v>
      </c>
    </row>
    <row r="120" spans="1:40" x14ac:dyDescent="0.2">
      <c r="A120">
        <v>-1</v>
      </c>
    </row>
    <row r="122" spans="1:40" x14ac:dyDescent="0.2">
      <c r="A122" s="3">
        <v>75</v>
      </c>
      <c r="B122" s="3" t="s">
        <v>217</v>
      </c>
      <c r="C122" s="3">
        <v>206</v>
      </c>
      <c r="D122" s="3">
        <v>2</v>
      </c>
      <c r="E122" s="3">
        <v>0</v>
      </c>
      <c r="F122" s="3">
        <v>0</v>
      </c>
      <c r="G122" s="3">
        <v>0</v>
      </c>
      <c r="H122" s="3">
        <v>1</v>
      </c>
      <c r="I122" s="3">
        <v>0</v>
      </c>
      <c r="J122" s="3">
        <v>4</v>
      </c>
      <c r="K122" s="3">
        <v>0</v>
      </c>
      <c r="L122" s="3">
        <v>0</v>
      </c>
      <c r="M122" s="3">
        <v>0</v>
      </c>
      <c r="N122" s="3">
        <v>92793248</v>
      </c>
      <c r="O122" s="3">
        <v>1</v>
      </c>
    </row>
    <row r="123" spans="1:40" x14ac:dyDescent="0.2">
      <c r="A123" s="5">
        <v>3</v>
      </c>
      <c r="B123" s="5" t="s">
        <v>218</v>
      </c>
      <c r="C123" s="5">
        <v>1</v>
      </c>
      <c r="D123" s="5">
        <v>9.92</v>
      </c>
      <c r="E123" s="5">
        <v>15.72</v>
      </c>
      <c r="F123" s="5">
        <v>44.85</v>
      </c>
      <c r="G123" s="5">
        <v>44.85</v>
      </c>
      <c r="H123" s="5">
        <v>1</v>
      </c>
      <c r="I123" s="5">
        <v>1</v>
      </c>
      <c r="J123" s="5">
        <v>2</v>
      </c>
      <c r="K123" s="5">
        <v>1</v>
      </c>
      <c r="L123" s="5">
        <v>15.3</v>
      </c>
      <c r="M123" s="5">
        <v>1</v>
      </c>
      <c r="N123" s="5">
        <v>9.92</v>
      </c>
      <c r="O123" s="5">
        <v>1</v>
      </c>
      <c r="P123" s="5">
        <v>1</v>
      </c>
      <c r="Q123" s="5">
        <v>1</v>
      </c>
      <c r="R123" s="5">
        <v>15.3</v>
      </c>
      <c r="S123" s="5" t="s">
        <v>6</v>
      </c>
      <c r="T123" s="5" t="s">
        <v>6</v>
      </c>
      <c r="U123" s="5" t="s">
        <v>6</v>
      </c>
      <c r="V123" s="5" t="s">
        <v>6</v>
      </c>
      <c r="W123" s="5" t="s">
        <v>6</v>
      </c>
      <c r="X123" s="5" t="s">
        <v>6</v>
      </c>
      <c r="Y123" s="5" t="s">
        <v>6</v>
      </c>
      <c r="Z123" s="5" t="s">
        <v>6</v>
      </c>
      <c r="AA123" s="5" t="s">
        <v>6</v>
      </c>
      <c r="AB123" s="5" t="s">
        <v>6</v>
      </c>
      <c r="AC123" s="5" t="s">
        <v>6</v>
      </c>
      <c r="AD123" s="5" t="s">
        <v>6</v>
      </c>
      <c r="AE123" s="5" t="s">
        <v>6</v>
      </c>
      <c r="AF123" s="5" t="s">
        <v>6</v>
      </c>
      <c r="AG123" s="5" t="s">
        <v>6</v>
      </c>
      <c r="AH123" s="5" t="s">
        <v>6</v>
      </c>
      <c r="AI123" s="5"/>
      <c r="AJ123" s="5"/>
      <c r="AK123" s="5"/>
      <c r="AL123" s="5"/>
      <c r="AM123" s="5"/>
      <c r="AN123" s="5">
        <v>92793249</v>
      </c>
    </row>
    <row r="127" spans="1:40" x14ac:dyDescent="0.2">
      <c r="A127">
        <v>65</v>
      </c>
      <c r="C127">
        <v>1</v>
      </c>
      <c r="D127">
        <v>0</v>
      </c>
      <c r="E12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319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92793248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ROUND((Source!F55)/1000,2)</f>
        <v>737.83</v>
      </c>
      <c r="F16" s="7">
        <f>ROUND((Source!F56)/1000,2)</f>
        <v>0</v>
      </c>
      <c r="G16" s="7">
        <f>ROUND((Source!F47)/1000,2)</f>
        <v>0</v>
      </c>
      <c r="H16" s="7">
        <f>ROUND((Source!F57)/1000+(Source!F58)/1000,2)</f>
        <v>0</v>
      </c>
      <c r="I16" s="7">
        <f>E16+F16+G16+H16</f>
        <v>737.83</v>
      </c>
      <c r="J16" s="7">
        <f>ROUND((Source!F53+Source!F52)/1000,2)</f>
        <v>145.08000000000001</v>
      </c>
      <c r="K16" s="7">
        <v>794.25</v>
      </c>
      <c r="L16" s="7">
        <v>0</v>
      </c>
      <c r="M16" s="7">
        <v>0</v>
      </c>
      <c r="N16" s="7">
        <f>I16+L16+M16</f>
        <v>737.83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518077.52</v>
      </c>
      <c r="AU16" s="7">
        <v>276176.99</v>
      </c>
      <c r="AV16" s="7">
        <v>0</v>
      </c>
      <c r="AW16" s="7">
        <v>0</v>
      </c>
      <c r="AX16" s="7">
        <v>0</v>
      </c>
      <c r="AY16" s="7">
        <v>127256.20999999999</v>
      </c>
      <c r="AZ16" s="7">
        <v>30435.99</v>
      </c>
      <c r="BA16" s="7">
        <v>114644.32</v>
      </c>
      <c r="BB16" s="7">
        <v>737826.49</v>
      </c>
      <c r="BC16" s="7">
        <v>0</v>
      </c>
      <c r="BD16" s="7">
        <v>0</v>
      </c>
      <c r="BE16" s="7">
        <v>0</v>
      </c>
      <c r="BF16" s="7">
        <v>293.10326400000002</v>
      </c>
      <c r="BG16" s="7">
        <v>55.726320000000001</v>
      </c>
      <c r="BH16" s="7">
        <v>0</v>
      </c>
      <c r="BI16" s="7">
        <v>134138.84</v>
      </c>
      <c r="BJ16" s="7">
        <v>85610.13</v>
      </c>
      <c r="BK16" s="7">
        <v>737826.49</v>
      </c>
    </row>
    <row r="18" spans="1:16" x14ac:dyDescent="0.2">
      <c r="A18">
        <v>51</v>
      </c>
      <c r="E18">
        <v>737.83</v>
      </c>
      <c r="F18">
        <v>0</v>
      </c>
      <c r="G18">
        <v>0</v>
      </c>
      <c r="H18">
        <v>0</v>
      </c>
      <c r="I18">
        <v>737.83</v>
      </c>
      <c r="J18">
        <v>145.08000000000001</v>
      </c>
      <c r="K18">
        <v>794.25</v>
      </c>
      <c r="L18">
        <v>0</v>
      </c>
      <c r="M18">
        <v>0</v>
      </c>
      <c r="N18">
        <v>737.83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518077.52</v>
      </c>
      <c r="G20" s="4" t="s">
        <v>105</v>
      </c>
      <c r="H20" s="4" t="s">
        <v>106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276176.99</v>
      </c>
      <c r="G21" s="4" t="s">
        <v>107</v>
      </c>
      <c r="H21" s="4" t="s">
        <v>108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109</v>
      </c>
      <c r="H22" s="4" t="s">
        <v>110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276176.99</v>
      </c>
      <c r="G23" s="4" t="s">
        <v>111</v>
      </c>
      <c r="H23" s="4" t="s">
        <v>112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276176.99</v>
      </c>
      <c r="G24" s="4" t="s">
        <v>113</v>
      </c>
      <c r="H24" s="4" t="s">
        <v>114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115</v>
      </c>
      <c r="H25" s="4" t="s">
        <v>116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276176.99</v>
      </c>
      <c r="G26" s="4" t="s">
        <v>117</v>
      </c>
      <c r="H26" s="4" t="s">
        <v>118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119</v>
      </c>
      <c r="H27" s="4" t="s">
        <v>120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121</v>
      </c>
      <c r="H28" s="4" t="s">
        <v>122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123</v>
      </c>
      <c r="H29" s="4" t="s">
        <v>124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127256.20999999999</v>
      </c>
      <c r="G30" s="4" t="s">
        <v>125</v>
      </c>
      <c r="H30" s="4" t="s">
        <v>126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127</v>
      </c>
      <c r="H31" s="4" t="s">
        <v>128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30435.99</v>
      </c>
      <c r="G32" s="4" t="s">
        <v>129</v>
      </c>
      <c r="H32" s="4" t="s">
        <v>130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114644.32</v>
      </c>
      <c r="G33" s="4" t="s">
        <v>131</v>
      </c>
      <c r="H33" s="4" t="s">
        <v>132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133</v>
      </c>
      <c r="H34" s="4" t="s">
        <v>134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737826.49</v>
      </c>
      <c r="G35" s="4" t="s">
        <v>135</v>
      </c>
      <c r="H35" s="4" t="s">
        <v>136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137</v>
      </c>
      <c r="H36" s="4" t="s">
        <v>138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139</v>
      </c>
      <c r="H37" s="4" t="s">
        <v>140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141</v>
      </c>
      <c r="H38" s="4" t="s">
        <v>142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143</v>
      </c>
      <c r="H39" s="4" t="s">
        <v>144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293.10326400000002</v>
      </c>
      <c r="G40" s="4" t="s">
        <v>145</v>
      </c>
      <c r="H40" s="4" t="s">
        <v>146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55.726320000000001</v>
      </c>
      <c r="G41" s="4" t="s">
        <v>147</v>
      </c>
      <c r="H41" s="4" t="s">
        <v>148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149</v>
      </c>
      <c r="H42" s="4" t="s">
        <v>150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151</v>
      </c>
      <c r="H43" s="4" t="s">
        <v>152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134138.84</v>
      </c>
      <c r="G44" s="4" t="s">
        <v>153</v>
      </c>
      <c r="H44" s="4" t="s">
        <v>154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85610.13</v>
      </c>
      <c r="G45" s="4" t="s">
        <v>155</v>
      </c>
      <c r="H45" s="4" t="s">
        <v>156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737826.49</v>
      </c>
      <c r="G46" s="4" t="s">
        <v>157</v>
      </c>
      <c r="H46" s="4" t="s">
        <v>158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217</v>
      </c>
      <c r="C51" s="3">
        <v>206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92793248</v>
      </c>
      <c r="O51" s="3">
        <v>1</v>
      </c>
    </row>
    <row r="52" spans="1:40" x14ac:dyDescent="0.2">
      <c r="A52" s="5">
        <v>3</v>
      </c>
      <c r="B52" s="5" t="s">
        <v>218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92793249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92793248</v>
      </c>
      <c r="C1">
        <v>92793312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220</v>
      </c>
      <c r="J1" t="s">
        <v>6</v>
      </c>
      <c r="K1" t="s">
        <v>221</v>
      </c>
      <c r="L1">
        <v>1191</v>
      </c>
      <c r="N1">
        <v>1013</v>
      </c>
      <c r="O1" t="s">
        <v>222</v>
      </c>
      <c r="P1" t="s">
        <v>222</v>
      </c>
      <c r="Q1">
        <v>1</v>
      </c>
      <c r="W1">
        <v>0</v>
      </c>
      <c r="X1">
        <v>2031828327</v>
      </c>
      <c r="Y1">
        <f t="shared" ref="Y1:Y47" si="0">AT1</f>
        <v>19.600000000000001</v>
      </c>
      <c r="AA1">
        <v>0</v>
      </c>
      <c r="AB1">
        <v>0</v>
      </c>
      <c r="AC1">
        <v>0</v>
      </c>
      <c r="AD1">
        <v>349.83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19.600000000000001</v>
      </c>
      <c r="AU1" t="s">
        <v>6</v>
      </c>
      <c r="AV1">
        <v>1</v>
      </c>
      <c r="AW1">
        <v>2</v>
      </c>
      <c r="AX1">
        <v>92793316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7953.73</v>
      </c>
      <c r="CV1">
        <f>ROUND(Y1*Source!I24,7)</f>
        <v>22.736000000000001</v>
      </c>
      <c r="CW1">
        <v>0</v>
      </c>
      <c r="CX1">
        <f>ROUND(Y1*Source!I24,7)</f>
        <v>22.736000000000001</v>
      </c>
      <c r="CY1">
        <f>AD1</f>
        <v>349.83</v>
      </c>
      <c r="CZ1">
        <f>AH1</f>
        <v>7.8</v>
      </c>
      <c r="DA1">
        <f>AL1</f>
        <v>44.85</v>
      </c>
      <c r="DB1">
        <f t="shared" ref="DB1:DB47" si="1">ROUND(ROUND(AT1*CZ1,2),2)</f>
        <v>152.88</v>
      </c>
      <c r="DC1">
        <f t="shared" ref="DC1:DC47" si="2">ROUND(ROUND(AT1*AG1,2),2)</f>
        <v>0</v>
      </c>
      <c r="DD1" t="s">
        <v>6</v>
      </c>
      <c r="DE1" t="s">
        <v>6</v>
      </c>
      <c r="DF1">
        <f t="shared" ref="DF1:DF8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7953.73</v>
      </c>
      <c r="DJ1">
        <f>DI1</f>
        <v>7953.73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92793248</v>
      </c>
      <c r="C2">
        <v>92793312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223</v>
      </c>
      <c r="J2" t="s">
        <v>6</v>
      </c>
      <c r="K2" t="s">
        <v>224</v>
      </c>
      <c r="L2">
        <v>1191</v>
      </c>
      <c r="N2">
        <v>1013</v>
      </c>
      <c r="O2" t="s">
        <v>222</v>
      </c>
      <c r="P2" t="s">
        <v>222</v>
      </c>
      <c r="Q2">
        <v>1</v>
      </c>
      <c r="W2">
        <v>0</v>
      </c>
      <c r="X2">
        <v>-1417349443</v>
      </c>
      <c r="Y2">
        <f t="shared" si="0"/>
        <v>21.3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21.3</v>
      </c>
      <c r="AU2" t="s">
        <v>6</v>
      </c>
      <c r="AV2">
        <v>2</v>
      </c>
      <c r="AW2">
        <v>2</v>
      </c>
      <c r="AX2">
        <v>92793317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24.707999999999998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92793248</v>
      </c>
      <c r="C3">
        <v>92793312</v>
      </c>
      <c r="D3">
        <v>49672445</v>
      </c>
      <c r="E3">
        <v>1</v>
      </c>
      <c r="F3">
        <v>1</v>
      </c>
      <c r="G3">
        <v>1</v>
      </c>
      <c r="H3">
        <v>2</v>
      </c>
      <c r="I3" t="s">
        <v>225</v>
      </c>
      <c r="J3" t="s">
        <v>226</v>
      </c>
      <c r="K3" t="s">
        <v>227</v>
      </c>
      <c r="L3">
        <v>1367</v>
      </c>
      <c r="N3">
        <v>1011</v>
      </c>
      <c r="O3" t="s">
        <v>228</v>
      </c>
      <c r="P3" t="s">
        <v>228</v>
      </c>
      <c r="Q3">
        <v>1</v>
      </c>
      <c r="W3">
        <v>0</v>
      </c>
      <c r="X3">
        <v>-277036116</v>
      </c>
      <c r="Y3">
        <f t="shared" si="0"/>
        <v>21.3</v>
      </c>
      <c r="AA3">
        <v>0</v>
      </c>
      <c r="AB3">
        <v>2215.73</v>
      </c>
      <c r="AC3">
        <v>520.26</v>
      </c>
      <c r="AD3">
        <v>0</v>
      </c>
      <c r="AE3">
        <v>0</v>
      </c>
      <c r="AF3">
        <v>140.94999999999999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21.3</v>
      </c>
      <c r="AU3" t="s">
        <v>6</v>
      </c>
      <c r="AV3">
        <v>0</v>
      </c>
      <c r="AW3">
        <v>2</v>
      </c>
      <c r="AX3">
        <v>92793318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24.707999999999998</v>
      </c>
      <c r="CY3">
        <f>AB3</f>
        <v>2215.73</v>
      </c>
      <c r="CZ3">
        <f>AF3</f>
        <v>140.94999999999999</v>
      </c>
      <c r="DA3">
        <f>AJ3</f>
        <v>15.72</v>
      </c>
      <c r="DB3">
        <f t="shared" si="1"/>
        <v>3002.24</v>
      </c>
      <c r="DC3">
        <f t="shared" si="2"/>
        <v>247.08</v>
      </c>
      <c r="DD3" t="s">
        <v>6</v>
      </c>
      <c r="DE3" t="s">
        <v>6</v>
      </c>
      <c r="DF3">
        <f t="shared" si="3"/>
        <v>0</v>
      </c>
      <c r="DG3">
        <f>ROUND(ROUND(AF3*AJ3,2)*CX3,2)</f>
        <v>54746.26</v>
      </c>
      <c r="DH3">
        <f>ROUND(ROUND(AG3*AK3,2)*CX3,2)</f>
        <v>12854.58</v>
      </c>
      <c r="DI3">
        <f>ROUND(ROUND(AH3,2)*CX3,2)</f>
        <v>0</v>
      </c>
      <c r="DJ3">
        <f>DG3</f>
        <v>54746.26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92793248</v>
      </c>
      <c r="C4">
        <v>92793319</v>
      </c>
      <c r="D4">
        <v>49510715</v>
      </c>
      <c r="E4">
        <v>70</v>
      </c>
      <c r="F4">
        <v>1</v>
      </c>
      <c r="G4">
        <v>1</v>
      </c>
      <c r="H4">
        <v>1</v>
      </c>
      <c r="I4" t="s">
        <v>229</v>
      </c>
      <c r="J4" t="s">
        <v>6</v>
      </c>
      <c r="K4" t="s">
        <v>230</v>
      </c>
      <c r="L4">
        <v>1191</v>
      </c>
      <c r="N4">
        <v>1013</v>
      </c>
      <c r="O4" t="s">
        <v>222</v>
      </c>
      <c r="P4" t="s">
        <v>222</v>
      </c>
      <c r="Q4">
        <v>1</v>
      </c>
      <c r="W4">
        <v>0</v>
      </c>
      <c r="X4">
        <v>1049124552</v>
      </c>
      <c r="Y4">
        <f t="shared" si="0"/>
        <v>35.64</v>
      </c>
      <c r="AA4">
        <v>0</v>
      </c>
      <c r="AB4">
        <v>0</v>
      </c>
      <c r="AC4">
        <v>0</v>
      </c>
      <c r="AD4">
        <v>382.57</v>
      </c>
      <c r="AE4">
        <v>0</v>
      </c>
      <c r="AF4">
        <v>0</v>
      </c>
      <c r="AG4">
        <v>0</v>
      </c>
      <c r="AH4">
        <v>8.5299999999999994</v>
      </c>
      <c r="AI4">
        <v>1</v>
      </c>
      <c r="AJ4">
        <v>1</v>
      </c>
      <c r="AK4">
        <v>1</v>
      </c>
      <c r="AL4">
        <v>44.85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35.64</v>
      </c>
      <c r="AU4" t="s">
        <v>6</v>
      </c>
      <c r="AV4">
        <v>1</v>
      </c>
      <c r="AW4">
        <v>2</v>
      </c>
      <c r="AX4">
        <v>92793328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ROUND(AT4*Source!I25*AH4*AL4,2)</f>
        <v>15816.38</v>
      </c>
      <c r="CV4">
        <f>ROUND(Y4*Source!I25,7)</f>
        <v>41.342399999999998</v>
      </c>
      <c r="CW4">
        <v>0</v>
      </c>
      <c r="CX4">
        <f>ROUND(Y4*Source!I25,7)</f>
        <v>41.342399999999998</v>
      </c>
      <c r="CY4">
        <f>AD4</f>
        <v>382.57</v>
      </c>
      <c r="CZ4">
        <f>AH4</f>
        <v>8.5299999999999994</v>
      </c>
      <c r="DA4">
        <f>AL4</f>
        <v>44.85</v>
      </c>
      <c r="DB4">
        <f t="shared" si="1"/>
        <v>304.01</v>
      </c>
      <c r="DC4">
        <f t="shared" si="2"/>
        <v>0</v>
      </c>
      <c r="DD4" t="s">
        <v>6</v>
      </c>
      <c r="DE4" t="s">
        <v>6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>ROUND(ROUND(AH4*AL4,2)*CX4,2)</f>
        <v>15816.36</v>
      </c>
      <c r="DJ4">
        <f>DI4</f>
        <v>15816.36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ROW(Source!A25)</f>
        <v>25</v>
      </c>
      <c r="B5">
        <v>92793248</v>
      </c>
      <c r="C5">
        <v>92793319</v>
      </c>
      <c r="D5">
        <v>49510905</v>
      </c>
      <c r="E5">
        <v>70</v>
      </c>
      <c r="F5">
        <v>1</v>
      </c>
      <c r="G5">
        <v>1</v>
      </c>
      <c r="H5">
        <v>1</v>
      </c>
      <c r="I5" t="s">
        <v>223</v>
      </c>
      <c r="J5" t="s">
        <v>6</v>
      </c>
      <c r="K5" t="s">
        <v>224</v>
      </c>
      <c r="L5">
        <v>1191</v>
      </c>
      <c r="N5">
        <v>1013</v>
      </c>
      <c r="O5" t="s">
        <v>222</v>
      </c>
      <c r="P5" t="s">
        <v>222</v>
      </c>
      <c r="Q5">
        <v>1</v>
      </c>
      <c r="W5">
        <v>0</v>
      </c>
      <c r="X5">
        <v>-1417349443</v>
      </c>
      <c r="Y5">
        <f t="shared" si="0"/>
        <v>22.48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22.48</v>
      </c>
      <c r="AU5" t="s">
        <v>6</v>
      </c>
      <c r="AV5">
        <v>2</v>
      </c>
      <c r="AW5">
        <v>2</v>
      </c>
      <c r="AX5">
        <v>92793329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ROUND(Y5*Source!I25,7)</f>
        <v>26.076799999999999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6</v>
      </c>
      <c r="DE5" t="s">
        <v>6</v>
      </c>
      <c r="DF5">
        <f t="shared" si="3"/>
        <v>0</v>
      </c>
      <c r="DG5">
        <f>ROUND(ROUND(AF5,2)*CX5,2)</f>
        <v>0</v>
      </c>
      <c r="DH5">
        <f>ROUND(ROUND(AG5*AK5,2)*CX5,2)</f>
        <v>0</v>
      </c>
      <c r="DI5">
        <f t="shared" ref="DI5:DI11" si="4">ROUND(ROUND(AH5,2)*CX5,2)</f>
        <v>0</v>
      </c>
      <c r="DJ5">
        <f>DI5</f>
        <v>0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ROW(Source!A25)</f>
        <v>25</v>
      </c>
      <c r="B6">
        <v>92793248</v>
      </c>
      <c r="C6">
        <v>92793319</v>
      </c>
      <c r="D6">
        <v>49672444</v>
      </c>
      <c r="E6">
        <v>1</v>
      </c>
      <c r="F6">
        <v>1</v>
      </c>
      <c r="G6">
        <v>1</v>
      </c>
      <c r="H6">
        <v>2</v>
      </c>
      <c r="I6" t="s">
        <v>231</v>
      </c>
      <c r="J6" t="s">
        <v>232</v>
      </c>
      <c r="K6" t="s">
        <v>233</v>
      </c>
      <c r="L6">
        <v>1367</v>
      </c>
      <c r="N6">
        <v>1011</v>
      </c>
      <c r="O6" t="s">
        <v>228</v>
      </c>
      <c r="P6" t="s">
        <v>228</v>
      </c>
      <c r="Q6">
        <v>1</v>
      </c>
      <c r="W6">
        <v>0</v>
      </c>
      <c r="X6">
        <v>1870101945</v>
      </c>
      <c r="Y6">
        <f t="shared" si="0"/>
        <v>10.93</v>
      </c>
      <c r="AA6">
        <v>0</v>
      </c>
      <c r="AB6">
        <v>2177.85</v>
      </c>
      <c r="AC6">
        <v>520.26</v>
      </c>
      <c r="AD6">
        <v>0</v>
      </c>
      <c r="AE6">
        <v>0</v>
      </c>
      <c r="AF6">
        <v>138.54</v>
      </c>
      <c r="AG6">
        <v>11.6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10.93</v>
      </c>
      <c r="AU6" t="s">
        <v>6</v>
      </c>
      <c r="AV6">
        <v>0</v>
      </c>
      <c r="AW6">
        <v>2</v>
      </c>
      <c r="AX6">
        <v>92793330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ROUND(Y6*Source!I25*DO6,7)</f>
        <v>0</v>
      </c>
      <c r="CX6">
        <f>ROUND(Y6*Source!I25,7)</f>
        <v>12.678800000000001</v>
      </c>
      <c r="CY6">
        <f>AB6</f>
        <v>2177.85</v>
      </c>
      <c r="CZ6">
        <f>AF6</f>
        <v>138.54</v>
      </c>
      <c r="DA6">
        <f>AJ6</f>
        <v>15.72</v>
      </c>
      <c r="DB6">
        <f t="shared" si="1"/>
        <v>1514.24</v>
      </c>
      <c r="DC6">
        <f t="shared" si="2"/>
        <v>126.79</v>
      </c>
      <c r="DD6" t="s">
        <v>6</v>
      </c>
      <c r="DE6" t="s">
        <v>6</v>
      </c>
      <c r="DF6">
        <f t="shared" si="3"/>
        <v>0</v>
      </c>
      <c r="DG6">
        <f>ROUND(ROUND(AF6*AJ6,2)*CX6,2)</f>
        <v>27612.52</v>
      </c>
      <c r="DH6">
        <f>ROUND(ROUND(AG6*AK6,2)*CX6,2)</f>
        <v>6596.27</v>
      </c>
      <c r="DI6">
        <f t="shared" si="4"/>
        <v>0</v>
      </c>
      <c r="DJ6">
        <f>DG6</f>
        <v>27612.52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92793248</v>
      </c>
      <c r="C7">
        <v>92793319</v>
      </c>
      <c r="D7">
        <v>49673496</v>
      </c>
      <c r="E7">
        <v>1</v>
      </c>
      <c r="F7">
        <v>1</v>
      </c>
      <c r="G7">
        <v>1</v>
      </c>
      <c r="H7">
        <v>2</v>
      </c>
      <c r="I7" t="s">
        <v>234</v>
      </c>
      <c r="J7" t="s">
        <v>235</v>
      </c>
      <c r="K7" t="s">
        <v>236</v>
      </c>
      <c r="L7">
        <v>1367</v>
      </c>
      <c r="N7">
        <v>1011</v>
      </c>
      <c r="O7" t="s">
        <v>228</v>
      </c>
      <c r="P7" t="s">
        <v>228</v>
      </c>
      <c r="Q7">
        <v>1</v>
      </c>
      <c r="W7">
        <v>0</v>
      </c>
      <c r="X7">
        <v>508865427</v>
      </c>
      <c r="Y7">
        <f t="shared" si="0"/>
        <v>10.74</v>
      </c>
      <c r="AA7">
        <v>0</v>
      </c>
      <c r="AB7">
        <v>2727.58</v>
      </c>
      <c r="AC7">
        <v>605.48</v>
      </c>
      <c r="AD7">
        <v>0</v>
      </c>
      <c r="AE7">
        <v>0</v>
      </c>
      <c r="AF7">
        <v>173.51</v>
      </c>
      <c r="AG7">
        <v>13.5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10.74</v>
      </c>
      <c r="AU7" t="s">
        <v>6</v>
      </c>
      <c r="AV7">
        <v>0</v>
      </c>
      <c r="AW7">
        <v>2</v>
      </c>
      <c r="AX7">
        <v>92793331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ROUND(Y7*Source!I25*DO7,7)</f>
        <v>0</v>
      </c>
      <c r="CX7">
        <f>ROUND(Y7*Source!I25,7)</f>
        <v>12.458399999999999</v>
      </c>
      <c r="CY7">
        <f>AB7</f>
        <v>2727.58</v>
      </c>
      <c r="CZ7">
        <f>AF7</f>
        <v>173.51</v>
      </c>
      <c r="DA7">
        <f>AJ7</f>
        <v>15.72</v>
      </c>
      <c r="DB7">
        <f t="shared" si="1"/>
        <v>1863.5</v>
      </c>
      <c r="DC7">
        <f t="shared" si="2"/>
        <v>144.99</v>
      </c>
      <c r="DD7" t="s">
        <v>6</v>
      </c>
      <c r="DE7" t="s">
        <v>6</v>
      </c>
      <c r="DF7">
        <f t="shared" si="3"/>
        <v>0</v>
      </c>
      <c r="DG7">
        <f>ROUND(ROUND(AF7*AJ7,2)*CX7,2)</f>
        <v>33981.279999999999</v>
      </c>
      <c r="DH7">
        <f>ROUND(ROUND(AG7*AK7,2)*CX7,2)</f>
        <v>7543.31</v>
      </c>
      <c r="DI7">
        <f t="shared" si="4"/>
        <v>0</v>
      </c>
      <c r="DJ7">
        <f>DG7</f>
        <v>33981.279999999999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ROW(Source!A25)</f>
        <v>25</v>
      </c>
      <c r="B8">
        <v>92793248</v>
      </c>
      <c r="C8">
        <v>92793319</v>
      </c>
      <c r="D8">
        <v>49673503</v>
      </c>
      <c r="E8">
        <v>1</v>
      </c>
      <c r="F8">
        <v>1</v>
      </c>
      <c r="G8">
        <v>1</v>
      </c>
      <c r="H8">
        <v>2</v>
      </c>
      <c r="I8" t="s">
        <v>237</v>
      </c>
      <c r="J8" t="s">
        <v>238</v>
      </c>
      <c r="K8" t="s">
        <v>239</v>
      </c>
      <c r="L8">
        <v>1367</v>
      </c>
      <c r="N8">
        <v>1011</v>
      </c>
      <c r="O8" t="s">
        <v>228</v>
      </c>
      <c r="P8" t="s">
        <v>228</v>
      </c>
      <c r="Q8">
        <v>1</v>
      </c>
      <c r="W8">
        <v>0</v>
      </c>
      <c r="X8">
        <v>509054691</v>
      </c>
      <c r="Y8">
        <f t="shared" si="0"/>
        <v>0.81</v>
      </c>
      <c r="AA8">
        <v>0</v>
      </c>
      <c r="AB8">
        <v>1032.96</v>
      </c>
      <c r="AC8">
        <v>520.26</v>
      </c>
      <c r="AD8">
        <v>0</v>
      </c>
      <c r="AE8">
        <v>0</v>
      </c>
      <c r="AF8">
        <v>65.709999999999994</v>
      </c>
      <c r="AG8">
        <v>11.6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0.81</v>
      </c>
      <c r="AU8" t="s">
        <v>6</v>
      </c>
      <c r="AV8">
        <v>0</v>
      </c>
      <c r="AW8">
        <v>2</v>
      </c>
      <c r="AX8">
        <v>92793332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ROUND(Y8*Source!I25*DO8,7)</f>
        <v>0</v>
      </c>
      <c r="CX8">
        <f>ROUND(Y8*Source!I25,7)</f>
        <v>0.93959999999999999</v>
      </c>
      <c r="CY8">
        <f>AB8</f>
        <v>1032.96</v>
      </c>
      <c r="CZ8">
        <f>AF8</f>
        <v>65.709999999999994</v>
      </c>
      <c r="DA8">
        <f>AJ8</f>
        <v>15.72</v>
      </c>
      <c r="DB8">
        <f t="shared" si="1"/>
        <v>53.23</v>
      </c>
      <c r="DC8">
        <f t="shared" si="2"/>
        <v>9.4</v>
      </c>
      <c r="DD8" t="s">
        <v>6</v>
      </c>
      <c r="DE8" t="s">
        <v>6</v>
      </c>
      <c r="DF8">
        <f t="shared" si="3"/>
        <v>0</v>
      </c>
      <c r="DG8">
        <f>ROUND(ROUND(AF8*AJ8,2)*CX8,2)</f>
        <v>970.57</v>
      </c>
      <c r="DH8">
        <f>ROUND(ROUND(AG8*AK8,2)*CX8,2)</f>
        <v>488.84</v>
      </c>
      <c r="DI8">
        <f t="shared" si="4"/>
        <v>0</v>
      </c>
      <c r="DJ8">
        <f>DG8</f>
        <v>970.57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ROW(Source!A25)</f>
        <v>25</v>
      </c>
      <c r="B9">
        <v>92793248</v>
      </c>
      <c r="C9">
        <v>92793319</v>
      </c>
      <c r="D9">
        <v>49528288</v>
      </c>
      <c r="E9">
        <v>1</v>
      </c>
      <c r="F9">
        <v>1</v>
      </c>
      <c r="G9">
        <v>1</v>
      </c>
      <c r="H9">
        <v>3</v>
      </c>
      <c r="I9" t="s">
        <v>40</v>
      </c>
      <c r="J9" t="s">
        <v>43</v>
      </c>
      <c r="K9" t="s">
        <v>41</v>
      </c>
      <c r="L9">
        <v>1339</v>
      </c>
      <c r="N9">
        <v>1007</v>
      </c>
      <c r="O9" t="s">
        <v>42</v>
      </c>
      <c r="P9" t="s">
        <v>42</v>
      </c>
      <c r="Q9">
        <v>1</v>
      </c>
      <c r="W9">
        <v>0</v>
      </c>
      <c r="X9">
        <v>2039656126</v>
      </c>
      <c r="Y9">
        <f t="shared" si="0"/>
        <v>6.25</v>
      </c>
      <c r="AA9">
        <v>5880.18</v>
      </c>
      <c r="AB9">
        <v>0</v>
      </c>
      <c r="AC9">
        <v>0</v>
      </c>
      <c r="AD9">
        <v>0</v>
      </c>
      <c r="AE9">
        <v>592.76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6</v>
      </c>
      <c r="AT9">
        <v>6.25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7.25</v>
      </c>
      <c r="CY9">
        <f>AA9</f>
        <v>5880.18</v>
      </c>
      <c r="CZ9">
        <f>AE9</f>
        <v>592.76</v>
      </c>
      <c r="DA9">
        <f>AI9</f>
        <v>9.92</v>
      </c>
      <c r="DB9">
        <f t="shared" si="1"/>
        <v>3704.75</v>
      </c>
      <c r="DC9">
        <f t="shared" si="2"/>
        <v>0</v>
      </c>
      <c r="DD9" t="s">
        <v>6</v>
      </c>
      <c r="DE9" t="s">
        <v>6</v>
      </c>
      <c r="DF9">
        <f>ROUND(ROUND(AE9*AI9,2)*CX9,2)</f>
        <v>42631.31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DF9</f>
        <v>42631.31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ROW(Source!A25)</f>
        <v>25</v>
      </c>
      <c r="B10">
        <v>92793248</v>
      </c>
      <c r="C10">
        <v>92793319</v>
      </c>
      <c r="D10">
        <v>49540244</v>
      </c>
      <c r="E10">
        <v>1</v>
      </c>
      <c r="F10">
        <v>1</v>
      </c>
      <c r="G10">
        <v>1</v>
      </c>
      <c r="H10">
        <v>3</v>
      </c>
      <c r="I10" t="s">
        <v>48</v>
      </c>
      <c r="J10" t="s">
        <v>51</v>
      </c>
      <c r="K10" t="s">
        <v>49</v>
      </c>
      <c r="L10">
        <v>1348</v>
      </c>
      <c r="N10">
        <v>1009</v>
      </c>
      <c r="O10" t="s">
        <v>50</v>
      </c>
      <c r="P10" t="s">
        <v>50</v>
      </c>
      <c r="Q10">
        <v>1000</v>
      </c>
      <c r="W10">
        <v>0</v>
      </c>
      <c r="X10">
        <v>209888025</v>
      </c>
      <c r="Y10">
        <f t="shared" si="0"/>
        <v>2.4896552000000001</v>
      </c>
      <c r="AA10">
        <v>109162.56</v>
      </c>
      <c r="AB10">
        <v>0</v>
      </c>
      <c r="AC10">
        <v>0</v>
      </c>
      <c r="AD10">
        <v>0</v>
      </c>
      <c r="AE10">
        <v>113390.7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6</v>
      </c>
      <c r="AT10">
        <v>2.4896552000000001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ROUND(Y10*Source!I25,7)</f>
        <v>2.8879999999999999</v>
      </c>
      <c r="CY10">
        <f>AA10</f>
        <v>109162.56</v>
      </c>
      <c r="CZ10">
        <f>AE10</f>
        <v>113390.7</v>
      </c>
      <c r="DA10">
        <f>AI10</f>
        <v>9.92</v>
      </c>
      <c r="DB10">
        <f t="shared" si="1"/>
        <v>282303.75</v>
      </c>
      <c r="DC10">
        <f t="shared" si="2"/>
        <v>0</v>
      </c>
      <c r="DD10" t="s">
        <v>6</v>
      </c>
      <c r="DE10" t="s">
        <v>6</v>
      </c>
      <c r="DF10">
        <f>ROUND(ROUND(AE10*AI10,2)*CX10,2)</f>
        <v>3248525.62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DF10</f>
        <v>3248525.62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ROW(Source!A25)</f>
        <v>25</v>
      </c>
      <c r="B11">
        <v>92793248</v>
      </c>
      <c r="C11">
        <v>92793319</v>
      </c>
      <c r="D11">
        <v>49546587</v>
      </c>
      <c r="E11">
        <v>1</v>
      </c>
      <c r="F11">
        <v>1</v>
      </c>
      <c r="G11">
        <v>1</v>
      </c>
      <c r="H11">
        <v>3</v>
      </c>
      <c r="I11" t="s">
        <v>240</v>
      </c>
      <c r="J11" t="s">
        <v>241</v>
      </c>
      <c r="K11" t="s">
        <v>242</v>
      </c>
      <c r="L11">
        <v>1339</v>
      </c>
      <c r="N11">
        <v>1007</v>
      </c>
      <c r="O11" t="s">
        <v>42</v>
      </c>
      <c r="P11" t="s">
        <v>42</v>
      </c>
      <c r="Q11">
        <v>1</v>
      </c>
      <c r="W11">
        <v>0</v>
      </c>
      <c r="X11">
        <v>2044346555</v>
      </c>
      <c r="Y11">
        <f t="shared" si="0"/>
        <v>0.13975000000000001</v>
      </c>
      <c r="AA11">
        <v>16546.560000000001</v>
      </c>
      <c r="AB11">
        <v>0</v>
      </c>
      <c r="AC11">
        <v>0</v>
      </c>
      <c r="AD11">
        <v>0</v>
      </c>
      <c r="AE11">
        <v>1668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0.13975000000000001</v>
      </c>
      <c r="AU11" t="s">
        <v>6</v>
      </c>
      <c r="AV11">
        <v>0</v>
      </c>
      <c r="AW11">
        <v>2</v>
      </c>
      <c r="AX11">
        <v>92793335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ROUND(Y11*Source!I25,7)</f>
        <v>0.16211</v>
      </c>
      <c r="CY11">
        <f>AA11</f>
        <v>16546.560000000001</v>
      </c>
      <c r="CZ11">
        <f>AE11</f>
        <v>1668</v>
      </c>
      <c r="DA11">
        <f>AI11</f>
        <v>9.92</v>
      </c>
      <c r="DB11">
        <f t="shared" si="1"/>
        <v>233.1</v>
      </c>
      <c r="DC11">
        <f t="shared" si="2"/>
        <v>0</v>
      </c>
      <c r="DD11" t="s">
        <v>6</v>
      </c>
      <c r="DE11" t="s">
        <v>6</v>
      </c>
      <c r="DF11">
        <f>ROUND(ROUND(AE11*AI11,2)*CX11,2)</f>
        <v>2682.36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DF11</f>
        <v>2682.36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ROW(Source!A28)</f>
        <v>28</v>
      </c>
      <c r="B12">
        <v>92793248</v>
      </c>
      <c r="C12">
        <v>92793338</v>
      </c>
      <c r="D12">
        <v>49510719</v>
      </c>
      <c r="E12">
        <v>70</v>
      </c>
      <c r="F12">
        <v>1</v>
      </c>
      <c r="G12">
        <v>1</v>
      </c>
      <c r="H12">
        <v>1</v>
      </c>
      <c r="I12" t="s">
        <v>243</v>
      </c>
      <c r="J12" t="s">
        <v>6</v>
      </c>
      <c r="K12" t="s">
        <v>244</v>
      </c>
      <c r="L12">
        <v>1191</v>
      </c>
      <c r="N12">
        <v>1013</v>
      </c>
      <c r="O12" t="s">
        <v>222</v>
      </c>
      <c r="P12" t="s">
        <v>222</v>
      </c>
      <c r="Q12">
        <v>1</v>
      </c>
      <c r="W12">
        <v>0</v>
      </c>
      <c r="X12">
        <v>784619160</v>
      </c>
      <c r="Y12">
        <f t="shared" si="0"/>
        <v>14.1</v>
      </c>
      <c r="AA12">
        <v>0</v>
      </c>
      <c r="AB12">
        <v>0</v>
      </c>
      <c r="AC12">
        <v>0</v>
      </c>
      <c r="AD12">
        <v>391.99</v>
      </c>
      <c r="AE12">
        <v>0</v>
      </c>
      <c r="AF12">
        <v>0</v>
      </c>
      <c r="AG12">
        <v>0</v>
      </c>
      <c r="AH12">
        <v>8.74</v>
      </c>
      <c r="AI12">
        <v>1</v>
      </c>
      <c r="AJ12">
        <v>1</v>
      </c>
      <c r="AK12">
        <v>1</v>
      </c>
      <c r="AL12">
        <v>44.85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14.1</v>
      </c>
      <c r="AU12" t="s">
        <v>6</v>
      </c>
      <c r="AV12">
        <v>1</v>
      </c>
      <c r="AW12">
        <v>2</v>
      </c>
      <c r="AX12">
        <v>92793361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ROUND(AT12*Source!I28*AH12*AL12,2)</f>
        <v>8860.07</v>
      </c>
      <c r="CV12">
        <f>ROUND(Y12*Source!I28,7)</f>
        <v>22.602864</v>
      </c>
      <c r="CW12">
        <v>0</v>
      </c>
      <c r="CX12">
        <f>ROUND(Y12*Source!I28,7)</f>
        <v>22.602864</v>
      </c>
      <c r="CY12">
        <f>AD12</f>
        <v>391.99</v>
      </c>
      <c r="CZ12">
        <f>AH12</f>
        <v>8.74</v>
      </c>
      <c r="DA12">
        <f>AL12</f>
        <v>44.85</v>
      </c>
      <c r="DB12">
        <f t="shared" si="1"/>
        <v>123.23</v>
      </c>
      <c r="DC12">
        <f t="shared" si="2"/>
        <v>0</v>
      </c>
      <c r="DD12" t="s">
        <v>6</v>
      </c>
      <c r="DE12" t="s">
        <v>6</v>
      </c>
      <c r="DF12">
        <f t="shared" ref="DF12:DF19" si="5">ROUND(ROUND(AE12,2)*CX12,2)</f>
        <v>0</v>
      </c>
      <c r="DG12">
        <f>ROUND(ROUND(AF12,2)*CX12,2)</f>
        <v>0</v>
      </c>
      <c r="DH12">
        <f>ROUND(ROUND(AG12,2)*CX12,2)</f>
        <v>0</v>
      </c>
      <c r="DI12">
        <f>ROUND(ROUND(AH12*AL12,2)*CX12,2)</f>
        <v>8860.1</v>
      </c>
      <c r="DJ12">
        <f>DI12</f>
        <v>8860.1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ROW(Source!A28)</f>
        <v>28</v>
      </c>
      <c r="B13">
        <v>92793248</v>
      </c>
      <c r="C13">
        <v>92793338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223</v>
      </c>
      <c r="J13" t="s">
        <v>6</v>
      </c>
      <c r="K13" t="s">
        <v>224</v>
      </c>
      <c r="L13">
        <v>1191</v>
      </c>
      <c r="N13">
        <v>1013</v>
      </c>
      <c r="O13" t="s">
        <v>222</v>
      </c>
      <c r="P13" t="s">
        <v>222</v>
      </c>
      <c r="Q13">
        <v>1</v>
      </c>
      <c r="W13">
        <v>0</v>
      </c>
      <c r="X13">
        <v>-1417349443</v>
      </c>
      <c r="Y13">
        <f t="shared" si="0"/>
        <v>1.75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1.75</v>
      </c>
      <c r="AU13" t="s">
        <v>6</v>
      </c>
      <c r="AV13">
        <v>2</v>
      </c>
      <c r="AW13">
        <v>2</v>
      </c>
      <c r="AX13">
        <v>92793362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2.80532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6</v>
      </c>
      <c r="DE13" t="s">
        <v>6</v>
      </c>
      <c r="DF13">
        <f t="shared" si="5"/>
        <v>0</v>
      </c>
      <c r="DG13">
        <f>ROUND(ROUND(AF13,2)*CX13,2)</f>
        <v>0</v>
      </c>
      <c r="DH13">
        <f t="shared" ref="DH13:DH19" si="6">ROUND(ROUND(AG13*AK13,2)*CX13,2)</f>
        <v>0</v>
      </c>
      <c r="DI13">
        <f t="shared" ref="DI13:DI33" si="7">ROUND(ROUND(AH13,2)*CX13,2)</f>
        <v>0</v>
      </c>
      <c r="DJ13">
        <f>DI13</f>
        <v>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ROW(Source!A28)</f>
        <v>28</v>
      </c>
      <c r="B14">
        <v>92793248</v>
      </c>
      <c r="C14">
        <v>92793338</v>
      </c>
      <c r="D14">
        <v>49672528</v>
      </c>
      <c r="E14">
        <v>1</v>
      </c>
      <c r="F14">
        <v>1</v>
      </c>
      <c r="G14">
        <v>1</v>
      </c>
      <c r="H14">
        <v>2</v>
      </c>
      <c r="I14" t="s">
        <v>245</v>
      </c>
      <c r="J14" t="s">
        <v>246</v>
      </c>
      <c r="K14" t="s">
        <v>247</v>
      </c>
      <c r="L14">
        <v>1367</v>
      </c>
      <c r="N14">
        <v>1011</v>
      </c>
      <c r="O14" t="s">
        <v>228</v>
      </c>
      <c r="P14" t="s">
        <v>228</v>
      </c>
      <c r="Q14">
        <v>1</v>
      </c>
      <c r="W14">
        <v>0</v>
      </c>
      <c r="X14">
        <v>-163180553</v>
      </c>
      <c r="Y14">
        <f t="shared" si="0"/>
        <v>0.1</v>
      </c>
      <c r="AA14">
        <v>0</v>
      </c>
      <c r="AB14">
        <v>1890.17</v>
      </c>
      <c r="AC14">
        <v>691.59</v>
      </c>
      <c r="AD14">
        <v>0</v>
      </c>
      <c r="AE14">
        <v>0</v>
      </c>
      <c r="AF14">
        <v>120.24</v>
      </c>
      <c r="AG14">
        <v>15.42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0.1</v>
      </c>
      <c r="AU14" t="s">
        <v>6</v>
      </c>
      <c r="AV14">
        <v>0</v>
      </c>
      <c r="AW14">
        <v>2</v>
      </c>
      <c r="AX14">
        <v>92793363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ROUND(Y14*Source!I28*DO14,7)</f>
        <v>0</v>
      </c>
      <c r="CX14">
        <f>ROUND(Y14*Source!I28,7)</f>
        <v>0.160304</v>
      </c>
      <c r="CY14">
        <f t="shared" ref="CY14:CY19" si="8">AB14</f>
        <v>1890.17</v>
      </c>
      <c r="CZ14">
        <f t="shared" ref="CZ14:CZ19" si="9">AF14</f>
        <v>120.24</v>
      </c>
      <c r="DA14">
        <f t="shared" ref="DA14:DA19" si="10">AJ14</f>
        <v>15.72</v>
      </c>
      <c r="DB14">
        <f t="shared" si="1"/>
        <v>12.02</v>
      </c>
      <c r="DC14">
        <f t="shared" si="2"/>
        <v>1.54</v>
      </c>
      <c r="DD14" t="s">
        <v>6</v>
      </c>
      <c r="DE14" t="s">
        <v>6</v>
      </c>
      <c r="DF14">
        <f t="shared" si="5"/>
        <v>0</v>
      </c>
      <c r="DG14">
        <f t="shared" ref="DG14:DG19" si="11">ROUND(ROUND(AF14*AJ14,2)*CX14,2)</f>
        <v>303</v>
      </c>
      <c r="DH14">
        <f t="shared" si="6"/>
        <v>110.86</v>
      </c>
      <c r="DI14">
        <f t="shared" si="7"/>
        <v>0</v>
      </c>
      <c r="DJ14">
        <f t="shared" ref="DJ14:DJ19" si="12">DG14</f>
        <v>303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ROW(Source!A28)</f>
        <v>28</v>
      </c>
      <c r="B15">
        <v>92793248</v>
      </c>
      <c r="C15">
        <v>92793338</v>
      </c>
      <c r="D15">
        <v>49672573</v>
      </c>
      <c r="E15">
        <v>1</v>
      </c>
      <c r="F15">
        <v>1</v>
      </c>
      <c r="G15">
        <v>1</v>
      </c>
      <c r="H15">
        <v>2</v>
      </c>
      <c r="I15" t="s">
        <v>248</v>
      </c>
      <c r="J15" t="s">
        <v>249</v>
      </c>
      <c r="K15" t="s">
        <v>250</v>
      </c>
      <c r="L15">
        <v>1367</v>
      </c>
      <c r="N15">
        <v>1011</v>
      </c>
      <c r="O15" t="s">
        <v>228</v>
      </c>
      <c r="P15" t="s">
        <v>228</v>
      </c>
      <c r="Q15">
        <v>1</v>
      </c>
      <c r="W15">
        <v>0</v>
      </c>
      <c r="X15">
        <v>-430484415</v>
      </c>
      <c r="Y15">
        <f t="shared" si="0"/>
        <v>0.13</v>
      </c>
      <c r="AA15">
        <v>0</v>
      </c>
      <c r="AB15">
        <v>1814.09</v>
      </c>
      <c r="AC15">
        <v>605.48</v>
      </c>
      <c r="AD15">
        <v>0</v>
      </c>
      <c r="AE15">
        <v>0</v>
      </c>
      <c r="AF15">
        <v>115.4</v>
      </c>
      <c r="AG15">
        <v>13.5</v>
      </c>
      <c r="AH15">
        <v>0</v>
      </c>
      <c r="AI15">
        <v>1</v>
      </c>
      <c r="AJ15">
        <v>15.72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0.13</v>
      </c>
      <c r="AU15" t="s">
        <v>6</v>
      </c>
      <c r="AV15">
        <v>0</v>
      </c>
      <c r="AW15">
        <v>2</v>
      </c>
      <c r="AX15">
        <v>92793364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ROUND(Y15*Source!I28*DO15,7)</f>
        <v>0</v>
      </c>
      <c r="CX15">
        <f>ROUND(Y15*Source!I28,7)</f>
        <v>0.2083952</v>
      </c>
      <c r="CY15">
        <f t="shared" si="8"/>
        <v>1814.09</v>
      </c>
      <c r="CZ15">
        <f t="shared" si="9"/>
        <v>115.4</v>
      </c>
      <c r="DA15">
        <f t="shared" si="10"/>
        <v>15.72</v>
      </c>
      <c r="DB15">
        <f t="shared" si="1"/>
        <v>15</v>
      </c>
      <c r="DC15">
        <f t="shared" si="2"/>
        <v>1.76</v>
      </c>
      <c r="DD15" t="s">
        <v>6</v>
      </c>
      <c r="DE15" t="s">
        <v>6</v>
      </c>
      <c r="DF15">
        <f t="shared" si="5"/>
        <v>0</v>
      </c>
      <c r="DG15">
        <f t="shared" si="11"/>
        <v>378.05</v>
      </c>
      <c r="DH15">
        <f t="shared" si="6"/>
        <v>126.18</v>
      </c>
      <c r="DI15">
        <f t="shared" si="7"/>
        <v>0</v>
      </c>
      <c r="DJ15">
        <f t="shared" si="12"/>
        <v>378.05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ROW(Source!A28)</f>
        <v>28</v>
      </c>
      <c r="B16">
        <v>92793248</v>
      </c>
      <c r="C16">
        <v>92793338</v>
      </c>
      <c r="D16">
        <v>49672580</v>
      </c>
      <c r="E16">
        <v>1</v>
      </c>
      <c r="F16">
        <v>1</v>
      </c>
      <c r="G16">
        <v>1</v>
      </c>
      <c r="H16">
        <v>2</v>
      </c>
      <c r="I16" t="s">
        <v>251</v>
      </c>
      <c r="J16" t="s">
        <v>252</v>
      </c>
      <c r="K16" t="s">
        <v>253</v>
      </c>
      <c r="L16">
        <v>1367</v>
      </c>
      <c r="N16">
        <v>1011</v>
      </c>
      <c r="O16" t="s">
        <v>228</v>
      </c>
      <c r="P16" t="s">
        <v>228</v>
      </c>
      <c r="Q16">
        <v>1</v>
      </c>
      <c r="W16">
        <v>0</v>
      </c>
      <c r="X16">
        <v>-1731906086</v>
      </c>
      <c r="Y16">
        <f t="shared" si="0"/>
        <v>1.33</v>
      </c>
      <c r="AA16">
        <v>0</v>
      </c>
      <c r="AB16">
        <v>2759.8</v>
      </c>
      <c r="AC16">
        <v>645.84</v>
      </c>
      <c r="AD16">
        <v>0</v>
      </c>
      <c r="AE16">
        <v>0</v>
      </c>
      <c r="AF16">
        <v>175.56</v>
      </c>
      <c r="AG16">
        <v>14.4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1.33</v>
      </c>
      <c r="AU16" t="s">
        <v>6</v>
      </c>
      <c r="AV16">
        <v>0</v>
      </c>
      <c r="AW16">
        <v>2</v>
      </c>
      <c r="AX16">
        <v>92793365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ROUND(Y16*Source!I28*DO16,7)</f>
        <v>0</v>
      </c>
      <c r="CX16">
        <f>ROUND(Y16*Source!I28,7)</f>
        <v>2.1320432</v>
      </c>
      <c r="CY16">
        <f t="shared" si="8"/>
        <v>2759.8</v>
      </c>
      <c r="CZ16">
        <f t="shared" si="9"/>
        <v>175.56</v>
      </c>
      <c r="DA16">
        <f t="shared" si="10"/>
        <v>15.72</v>
      </c>
      <c r="DB16">
        <f t="shared" si="1"/>
        <v>233.49</v>
      </c>
      <c r="DC16">
        <f t="shared" si="2"/>
        <v>19.149999999999999</v>
      </c>
      <c r="DD16" t="s">
        <v>6</v>
      </c>
      <c r="DE16" t="s">
        <v>6</v>
      </c>
      <c r="DF16">
        <f t="shared" si="5"/>
        <v>0</v>
      </c>
      <c r="DG16">
        <f t="shared" si="11"/>
        <v>5884.01</v>
      </c>
      <c r="DH16">
        <f t="shared" si="6"/>
        <v>1376.96</v>
      </c>
      <c r="DI16">
        <f t="shared" si="7"/>
        <v>0</v>
      </c>
      <c r="DJ16">
        <f t="shared" si="12"/>
        <v>5884.01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ROW(Source!A28)</f>
        <v>28</v>
      </c>
      <c r="B17">
        <v>92793248</v>
      </c>
      <c r="C17">
        <v>92793338</v>
      </c>
      <c r="D17">
        <v>49673503</v>
      </c>
      <c r="E17">
        <v>1</v>
      </c>
      <c r="F17">
        <v>1</v>
      </c>
      <c r="G17">
        <v>1</v>
      </c>
      <c r="H17">
        <v>2</v>
      </c>
      <c r="I17" t="s">
        <v>237</v>
      </c>
      <c r="J17" t="s">
        <v>238</v>
      </c>
      <c r="K17" t="s">
        <v>239</v>
      </c>
      <c r="L17">
        <v>1367</v>
      </c>
      <c r="N17">
        <v>1011</v>
      </c>
      <c r="O17" t="s">
        <v>228</v>
      </c>
      <c r="P17" t="s">
        <v>228</v>
      </c>
      <c r="Q17">
        <v>1</v>
      </c>
      <c r="W17">
        <v>0</v>
      </c>
      <c r="X17">
        <v>509054691</v>
      </c>
      <c r="Y17">
        <f t="shared" si="0"/>
        <v>0.19</v>
      </c>
      <c r="AA17">
        <v>0</v>
      </c>
      <c r="AB17">
        <v>1032.96</v>
      </c>
      <c r="AC17">
        <v>520.26</v>
      </c>
      <c r="AD17">
        <v>0</v>
      </c>
      <c r="AE17">
        <v>0</v>
      </c>
      <c r="AF17">
        <v>65.709999999999994</v>
      </c>
      <c r="AG17">
        <v>11.6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0.19</v>
      </c>
      <c r="AU17" t="s">
        <v>6</v>
      </c>
      <c r="AV17">
        <v>0</v>
      </c>
      <c r="AW17">
        <v>2</v>
      </c>
      <c r="AX17">
        <v>92793366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ROUND(Y17*Source!I28*DO17,7)</f>
        <v>0</v>
      </c>
      <c r="CX17">
        <f>ROUND(Y17*Source!I28,7)</f>
        <v>0.3045776</v>
      </c>
      <c r="CY17">
        <f t="shared" si="8"/>
        <v>1032.96</v>
      </c>
      <c r="CZ17">
        <f t="shared" si="9"/>
        <v>65.709999999999994</v>
      </c>
      <c r="DA17">
        <f t="shared" si="10"/>
        <v>15.72</v>
      </c>
      <c r="DB17">
        <f t="shared" si="1"/>
        <v>12.48</v>
      </c>
      <c r="DC17">
        <f t="shared" si="2"/>
        <v>2.2000000000000002</v>
      </c>
      <c r="DD17" t="s">
        <v>6</v>
      </c>
      <c r="DE17" t="s">
        <v>6</v>
      </c>
      <c r="DF17">
        <f t="shared" si="5"/>
        <v>0</v>
      </c>
      <c r="DG17">
        <f t="shared" si="11"/>
        <v>314.62</v>
      </c>
      <c r="DH17">
        <f t="shared" si="6"/>
        <v>158.46</v>
      </c>
      <c r="DI17">
        <f t="shared" si="7"/>
        <v>0</v>
      </c>
      <c r="DJ17">
        <f t="shared" si="12"/>
        <v>314.62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ROW(Source!A28)</f>
        <v>28</v>
      </c>
      <c r="B18">
        <v>92793248</v>
      </c>
      <c r="C18">
        <v>92793338</v>
      </c>
      <c r="D18">
        <v>49673658</v>
      </c>
      <c r="E18">
        <v>1</v>
      </c>
      <c r="F18">
        <v>1</v>
      </c>
      <c r="G18">
        <v>1</v>
      </c>
      <c r="H18">
        <v>2</v>
      </c>
      <c r="I18" t="s">
        <v>254</v>
      </c>
      <c r="J18" t="s">
        <v>255</v>
      </c>
      <c r="K18" t="s">
        <v>256</v>
      </c>
      <c r="L18">
        <v>1367</v>
      </c>
      <c r="N18">
        <v>1011</v>
      </c>
      <c r="O18" t="s">
        <v>228</v>
      </c>
      <c r="P18" t="s">
        <v>228</v>
      </c>
      <c r="Q18">
        <v>1</v>
      </c>
      <c r="W18">
        <v>0</v>
      </c>
      <c r="X18">
        <v>2077867240</v>
      </c>
      <c r="Y18">
        <f t="shared" si="0"/>
        <v>0.67</v>
      </c>
      <c r="AA18">
        <v>0</v>
      </c>
      <c r="AB18">
        <v>18.86</v>
      </c>
      <c r="AC18">
        <v>0</v>
      </c>
      <c r="AD18">
        <v>0</v>
      </c>
      <c r="AE18">
        <v>0</v>
      </c>
      <c r="AF18">
        <v>1.2</v>
      </c>
      <c r="AG18">
        <v>0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0.67</v>
      </c>
      <c r="AU18" t="s">
        <v>6</v>
      </c>
      <c r="AV18">
        <v>0</v>
      </c>
      <c r="AW18">
        <v>2</v>
      </c>
      <c r="AX18">
        <v>92793367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ROUND(Y18*Source!I28*DO18,7)</f>
        <v>0</v>
      </c>
      <c r="CX18">
        <f>ROUND(Y18*Source!I28,7)</f>
        <v>1.0740368</v>
      </c>
      <c r="CY18">
        <f t="shared" si="8"/>
        <v>18.86</v>
      </c>
      <c r="CZ18">
        <f t="shared" si="9"/>
        <v>1.2</v>
      </c>
      <c r="DA18">
        <f t="shared" si="10"/>
        <v>15.72</v>
      </c>
      <c r="DB18">
        <f t="shared" si="1"/>
        <v>0.8</v>
      </c>
      <c r="DC18">
        <f t="shared" si="2"/>
        <v>0</v>
      </c>
      <c r="DD18" t="s">
        <v>6</v>
      </c>
      <c r="DE18" t="s">
        <v>6</v>
      </c>
      <c r="DF18">
        <f t="shared" si="5"/>
        <v>0</v>
      </c>
      <c r="DG18">
        <f t="shared" si="11"/>
        <v>20.260000000000002</v>
      </c>
      <c r="DH18">
        <f t="shared" si="6"/>
        <v>0</v>
      </c>
      <c r="DI18">
        <f t="shared" si="7"/>
        <v>0</v>
      </c>
      <c r="DJ18">
        <f t="shared" si="12"/>
        <v>20.260000000000002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ROW(Source!A28)</f>
        <v>28</v>
      </c>
      <c r="B19">
        <v>92793248</v>
      </c>
      <c r="C19">
        <v>92793338</v>
      </c>
      <c r="D19">
        <v>49673701</v>
      </c>
      <c r="E19">
        <v>1</v>
      </c>
      <c r="F19">
        <v>1</v>
      </c>
      <c r="G19">
        <v>1</v>
      </c>
      <c r="H19">
        <v>2</v>
      </c>
      <c r="I19" t="s">
        <v>257</v>
      </c>
      <c r="J19" t="s">
        <v>258</v>
      </c>
      <c r="K19" t="s">
        <v>259</v>
      </c>
      <c r="L19">
        <v>1367</v>
      </c>
      <c r="N19">
        <v>1011</v>
      </c>
      <c r="O19" t="s">
        <v>228</v>
      </c>
      <c r="P19" t="s">
        <v>228</v>
      </c>
      <c r="Q19">
        <v>1</v>
      </c>
      <c r="W19">
        <v>0</v>
      </c>
      <c r="X19">
        <v>-1866313122</v>
      </c>
      <c r="Y19">
        <f t="shared" si="0"/>
        <v>0.57999999999999996</v>
      </c>
      <c r="AA19">
        <v>0</v>
      </c>
      <c r="AB19">
        <v>193.51</v>
      </c>
      <c r="AC19">
        <v>0</v>
      </c>
      <c r="AD19">
        <v>0</v>
      </c>
      <c r="AE19">
        <v>0</v>
      </c>
      <c r="AF19">
        <v>12.31</v>
      </c>
      <c r="AG19">
        <v>0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0.57999999999999996</v>
      </c>
      <c r="AU19" t="s">
        <v>6</v>
      </c>
      <c r="AV19">
        <v>0</v>
      </c>
      <c r="AW19">
        <v>2</v>
      </c>
      <c r="AX19">
        <v>92793368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ROUND(Y19*Source!I28*DO19,7)</f>
        <v>0</v>
      </c>
      <c r="CX19">
        <f>ROUND(Y19*Source!I28,7)</f>
        <v>0.92976320000000001</v>
      </c>
      <c r="CY19">
        <f t="shared" si="8"/>
        <v>193.51</v>
      </c>
      <c r="CZ19">
        <f t="shared" si="9"/>
        <v>12.31</v>
      </c>
      <c r="DA19">
        <f t="shared" si="10"/>
        <v>15.72</v>
      </c>
      <c r="DB19">
        <f t="shared" si="1"/>
        <v>7.14</v>
      </c>
      <c r="DC19">
        <f t="shared" si="2"/>
        <v>0</v>
      </c>
      <c r="DD19" t="s">
        <v>6</v>
      </c>
      <c r="DE19" t="s">
        <v>6</v>
      </c>
      <c r="DF19">
        <f t="shared" si="5"/>
        <v>0</v>
      </c>
      <c r="DG19">
        <f t="shared" si="11"/>
        <v>179.92</v>
      </c>
      <c r="DH19">
        <f t="shared" si="6"/>
        <v>0</v>
      </c>
      <c r="DI19">
        <f t="shared" si="7"/>
        <v>0</v>
      </c>
      <c r="DJ19">
        <f t="shared" si="12"/>
        <v>179.92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ROW(Source!A28)</f>
        <v>28</v>
      </c>
      <c r="B20">
        <v>92793248</v>
      </c>
      <c r="C20">
        <v>92793338</v>
      </c>
      <c r="D20">
        <v>49521602</v>
      </c>
      <c r="E20">
        <v>1</v>
      </c>
      <c r="F20">
        <v>1</v>
      </c>
      <c r="G20">
        <v>1</v>
      </c>
      <c r="H20">
        <v>3</v>
      </c>
      <c r="I20" t="s">
        <v>260</v>
      </c>
      <c r="J20" t="s">
        <v>261</v>
      </c>
      <c r="K20" t="s">
        <v>262</v>
      </c>
      <c r="L20">
        <v>1339</v>
      </c>
      <c r="N20">
        <v>1007</v>
      </c>
      <c r="O20" t="s">
        <v>42</v>
      </c>
      <c r="P20" t="s">
        <v>42</v>
      </c>
      <c r="Q20">
        <v>1</v>
      </c>
      <c r="W20">
        <v>0</v>
      </c>
      <c r="X20">
        <v>-1761807714</v>
      </c>
      <c r="Y20">
        <f t="shared" si="0"/>
        <v>0.5</v>
      </c>
      <c r="AA20">
        <v>61.7</v>
      </c>
      <c r="AB20">
        <v>0</v>
      </c>
      <c r="AC20">
        <v>0</v>
      </c>
      <c r="AD20">
        <v>0</v>
      </c>
      <c r="AE20">
        <v>6.22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0.5</v>
      </c>
      <c r="AU20" t="s">
        <v>6</v>
      </c>
      <c r="AV20">
        <v>0</v>
      </c>
      <c r="AW20">
        <v>2</v>
      </c>
      <c r="AX20">
        <v>92793369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ROUND(Y20*Source!I28,7)</f>
        <v>0.80152000000000001</v>
      </c>
      <c r="CY20">
        <f t="shared" ref="CY20:CY33" si="13">AA20</f>
        <v>61.7</v>
      </c>
      <c r="CZ20">
        <f t="shared" ref="CZ20:CZ33" si="14">AE20</f>
        <v>6.22</v>
      </c>
      <c r="DA20">
        <f t="shared" ref="DA20:DA33" si="15">AI20</f>
        <v>9.92</v>
      </c>
      <c r="DB20">
        <f t="shared" si="1"/>
        <v>3.11</v>
      </c>
      <c r="DC20">
        <f t="shared" si="2"/>
        <v>0</v>
      </c>
      <c r="DD20" t="s">
        <v>6</v>
      </c>
      <c r="DE20" t="s">
        <v>6</v>
      </c>
      <c r="DF20">
        <f t="shared" ref="DF20:DF33" si="16">ROUND(ROUND(AE20*AI20,2)*CX20,2)</f>
        <v>49.45</v>
      </c>
      <c r="DG20">
        <f t="shared" ref="DG20:DG35" si="17">ROUND(ROUND(AF20,2)*CX20,2)</f>
        <v>0</v>
      </c>
      <c r="DH20">
        <f t="shared" ref="DH20:DH34" si="18">ROUND(ROUND(AG20,2)*CX20,2)</f>
        <v>0</v>
      </c>
      <c r="DI20">
        <f t="shared" si="7"/>
        <v>0</v>
      </c>
      <c r="DJ20">
        <f t="shared" ref="DJ20:DJ33" si="19">DF20</f>
        <v>49.45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ROW(Source!A28)</f>
        <v>28</v>
      </c>
      <c r="B21">
        <v>92793248</v>
      </c>
      <c r="C21">
        <v>92793338</v>
      </c>
      <c r="D21">
        <v>49521608</v>
      </c>
      <c r="E21">
        <v>1</v>
      </c>
      <c r="F21">
        <v>1</v>
      </c>
      <c r="G21">
        <v>1</v>
      </c>
      <c r="H21">
        <v>3</v>
      </c>
      <c r="I21" t="s">
        <v>263</v>
      </c>
      <c r="J21" t="s">
        <v>264</v>
      </c>
      <c r="K21" t="s">
        <v>265</v>
      </c>
      <c r="L21">
        <v>1346</v>
      </c>
      <c r="N21">
        <v>1009</v>
      </c>
      <c r="O21" t="s">
        <v>266</v>
      </c>
      <c r="P21" t="s">
        <v>266</v>
      </c>
      <c r="Q21">
        <v>1</v>
      </c>
      <c r="W21">
        <v>0</v>
      </c>
      <c r="X21">
        <v>-2118006079</v>
      </c>
      <c r="Y21">
        <f t="shared" si="0"/>
        <v>0.15</v>
      </c>
      <c r="AA21">
        <v>60.41</v>
      </c>
      <c r="AB21">
        <v>0</v>
      </c>
      <c r="AC21">
        <v>0</v>
      </c>
      <c r="AD21">
        <v>0</v>
      </c>
      <c r="AE21">
        <v>6.09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0.15</v>
      </c>
      <c r="AU21" t="s">
        <v>6</v>
      </c>
      <c r="AV21">
        <v>0</v>
      </c>
      <c r="AW21">
        <v>2</v>
      </c>
      <c r="AX21">
        <v>92793370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ROUND(Y21*Source!I28,7)</f>
        <v>0.240456</v>
      </c>
      <c r="CY21">
        <f t="shared" si="13"/>
        <v>60.41</v>
      </c>
      <c r="CZ21">
        <f t="shared" si="14"/>
        <v>6.09</v>
      </c>
      <c r="DA21">
        <f t="shared" si="15"/>
        <v>9.92</v>
      </c>
      <c r="DB21">
        <f t="shared" si="1"/>
        <v>0.91</v>
      </c>
      <c r="DC21">
        <f t="shared" si="2"/>
        <v>0</v>
      </c>
      <c r="DD21" t="s">
        <v>6</v>
      </c>
      <c r="DE21" t="s">
        <v>6</v>
      </c>
      <c r="DF21">
        <f t="shared" si="16"/>
        <v>14.53</v>
      </c>
      <c r="DG21">
        <f t="shared" si="17"/>
        <v>0</v>
      </c>
      <c r="DH21">
        <f t="shared" si="18"/>
        <v>0</v>
      </c>
      <c r="DI21">
        <f t="shared" si="7"/>
        <v>0</v>
      </c>
      <c r="DJ21">
        <f t="shared" si="19"/>
        <v>14.53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ROW(Source!A28)</f>
        <v>28</v>
      </c>
      <c r="B22">
        <v>92793248</v>
      </c>
      <c r="C22">
        <v>92793338</v>
      </c>
      <c r="D22">
        <v>49522476</v>
      </c>
      <c r="E22">
        <v>1</v>
      </c>
      <c r="F22">
        <v>1</v>
      </c>
      <c r="G22">
        <v>1</v>
      </c>
      <c r="H22">
        <v>3</v>
      </c>
      <c r="I22" t="s">
        <v>60</v>
      </c>
      <c r="J22" t="s">
        <v>62</v>
      </c>
      <c r="K22" t="s">
        <v>61</v>
      </c>
      <c r="L22">
        <v>1348</v>
      </c>
      <c r="N22">
        <v>1009</v>
      </c>
      <c r="O22" t="s">
        <v>50</v>
      </c>
      <c r="P22" t="s">
        <v>50</v>
      </c>
      <c r="Q22">
        <v>1000</v>
      </c>
      <c r="W22">
        <v>0</v>
      </c>
      <c r="X22">
        <v>-576148076</v>
      </c>
      <c r="Y22">
        <f t="shared" si="0"/>
        <v>1</v>
      </c>
      <c r="AA22">
        <v>93105.61</v>
      </c>
      <c r="AB22">
        <v>0</v>
      </c>
      <c r="AC22">
        <v>0</v>
      </c>
      <c r="AD22">
        <v>0</v>
      </c>
      <c r="AE22">
        <v>96711.82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6</v>
      </c>
      <c r="AT22">
        <v>1</v>
      </c>
      <c r="AU22" t="s">
        <v>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ROUND(Y22*Source!I28,7)</f>
        <v>1.60304</v>
      </c>
      <c r="CY22">
        <f t="shared" si="13"/>
        <v>93105.61</v>
      </c>
      <c r="CZ22">
        <f t="shared" si="14"/>
        <v>96711.82</v>
      </c>
      <c r="DA22">
        <f t="shared" si="15"/>
        <v>9.92</v>
      </c>
      <c r="DB22">
        <f t="shared" si="1"/>
        <v>96711.82</v>
      </c>
      <c r="DC22">
        <f t="shared" si="2"/>
        <v>0</v>
      </c>
      <c r="DD22" t="s">
        <v>6</v>
      </c>
      <c r="DE22" t="s">
        <v>6</v>
      </c>
      <c r="DF22">
        <f t="shared" si="16"/>
        <v>1537926.52</v>
      </c>
      <c r="DG22">
        <f t="shared" si="17"/>
        <v>0</v>
      </c>
      <c r="DH22">
        <f t="shared" si="18"/>
        <v>0</v>
      </c>
      <c r="DI22">
        <f t="shared" si="7"/>
        <v>0</v>
      </c>
      <c r="DJ22">
        <f t="shared" si="19"/>
        <v>1537926.52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ROW(Source!A28)</f>
        <v>28</v>
      </c>
      <c r="B23">
        <v>92793248</v>
      </c>
      <c r="C23">
        <v>92793338</v>
      </c>
      <c r="D23">
        <v>49524288</v>
      </c>
      <c r="E23">
        <v>1</v>
      </c>
      <c r="F23">
        <v>1</v>
      </c>
      <c r="G23">
        <v>1</v>
      </c>
      <c r="H23">
        <v>3</v>
      </c>
      <c r="I23" t="s">
        <v>267</v>
      </c>
      <c r="J23" t="s">
        <v>268</v>
      </c>
      <c r="K23" t="s">
        <v>269</v>
      </c>
      <c r="L23">
        <v>1348</v>
      </c>
      <c r="N23">
        <v>1009</v>
      </c>
      <c r="O23" t="s">
        <v>50</v>
      </c>
      <c r="P23" t="s">
        <v>50</v>
      </c>
      <c r="Q23">
        <v>1000</v>
      </c>
      <c r="W23">
        <v>0</v>
      </c>
      <c r="X23">
        <v>1163323608</v>
      </c>
      <c r="Y23">
        <f t="shared" si="0"/>
        <v>2.5999999999999999E-3</v>
      </c>
      <c r="AA23">
        <v>102324.9</v>
      </c>
      <c r="AB23">
        <v>0</v>
      </c>
      <c r="AC23">
        <v>0</v>
      </c>
      <c r="AD23">
        <v>0</v>
      </c>
      <c r="AE23">
        <v>10315.01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2.5999999999999999E-3</v>
      </c>
      <c r="AU23" t="s">
        <v>6</v>
      </c>
      <c r="AV23">
        <v>0</v>
      </c>
      <c r="AW23">
        <v>2</v>
      </c>
      <c r="AX23">
        <v>92793371</v>
      </c>
      <c r="AY23">
        <v>1</v>
      </c>
      <c r="AZ23">
        <v>0</v>
      </c>
      <c r="BA23">
        <v>22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ROUND(Y23*Source!I28,7)</f>
        <v>4.1679000000000004E-3</v>
      </c>
      <c r="CY23">
        <f t="shared" si="13"/>
        <v>102324.9</v>
      </c>
      <c r="CZ23">
        <f t="shared" si="14"/>
        <v>10315.01</v>
      </c>
      <c r="DA23">
        <f t="shared" si="15"/>
        <v>9.92</v>
      </c>
      <c r="DB23">
        <f t="shared" si="1"/>
        <v>26.82</v>
      </c>
      <c r="DC23">
        <f t="shared" si="2"/>
        <v>0</v>
      </c>
      <c r="DD23" t="s">
        <v>6</v>
      </c>
      <c r="DE23" t="s">
        <v>6</v>
      </c>
      <c r="DF23">
        <f t="shared" si="16"/>
        <v>426.48</v>
      </c>
      <c r="DG23">
        <f t="shared" si="17"/>
        <v>0</v>
      </c>
      <c r="DH23">
        <f t="shared" si="18"/>
        <v>0</v>
      </c>
      <c r="DI23">
        <f t="shared" si="7"/>
        <v>0</v>
      </c>
      <c r="DJ23">
        <f t="shared" si="19"/>
        <v>426.48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ROW(Source!A28)</f>
        <v>28</v>
      </c>
      <c r="B24">
        <v>92793248</v>
      </c>
      <c r="C24">
        <v>92793338</v>
      </c>
      <c r="D24">
        <v>49525488</v>
      </c>
      <c r="E24">
        <v>1</v>
      </c>
      <c r="F24">
        <v>1</v>
      </c>
      <c r="G24">
        <v>1</v>
      </c>
      <c r="H24">
        <v>3</v>
      </c>
      <c r="I24" t="s">
        <v>270</v>
      </c>
      <c r="J24" t="s">
        <v>271</v>
      </c>
      <c r="K24" t="s">
        <v>272</v>
      </c>
      <c r="L24">
        <v>1346</v>
      </c>
      <c r="N24">
        <v>1009</v>
      </c>
      <c r="O24" t="s">
        <v>266</v>
      </c>
      <c r="P24" t="s">
        <v>266</v>
      </c>
      <c r="Q24">
        <v>1</v>
      </c>
      <c r="W24">
        <v>0</v>
      </c>
      <c r="X24">
        <v>-1864341761</v>
      </c>
      <c r="Y24">
        <f t="shared" si="0"/>
        <v>3</v>
      </c>
      <c r="AA24">
        <v>89.68</v>
      </c>
      <c r="AB24">
        <v>0</v>
      </c>
      <c r="AC24">
        <v>0</v>
      </c>
      <c r="AD24">
        <v>0</v>
      </c>
      <c r="AE24">
        <v>9.0399999999999991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3</v>
      </c>
      <c r="AU24" t="s">
        <v>6</v>
      </c>
      <c r="AV24">
        <v>0</v>
      </c>
      <c r="AW24">
        <v>2</v>
      </c>
      <c r="AX24">
        <v>92793372</v>
      </c>
      <c r="AY24">
        <v>1</v>
      </c>
      <c r="AZ24">
        <v>0</v>
      </c>
      <c r="BA24">
        <v>23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ROUND(Y24*Source!I28,7)</f>
        <v>4.8091200000000001</v>
      </c>
      <c r="CY24">
        <f t="shared" si="13"/>
        <v>89.68</v>
      </c>
      <c r="CZ24">
        <f t="shared" si="14"/>
        <v>9.0399999999999991</v>
      </c>
      <c r="DA24">
        <f t="shared" si="15"/>
        <v>9.92</v>
      </c>
      <c r="DB24">
        <f t="shared" si="1"/>
        <v>27.12</v>
      </c>
      <c r="DC24">
        <f t="shared" si="2"/>
        <v>0</v>
      </c>
      <c r="DD24" t="s">
        <v>6</v>
      </c>
      <c r="DE24" t="s">
        <v>6</v>
      </c>
      <c r="DF24">
        <f t="shared" si="16"/>
        <v>431.28</v>
      </c>
      <c r="DG24">
        <f t="shared" si="17"/>
        <v>0</v>
      </c>
      <c r="DH24">
        <f t="shared" si="18"/>
        <v>0</v>
      </c>
      <c r="DI24">
        <f t="shared" si="7"/>
        <v>0</v>
      </c>
      <c r="DJ24">
        <f t="shared" si="19"/>
        <v>431.28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ROW(Source!A28)</f>
        <v>28</v>
      </c>
      <c r="B25">
        <v>92793248</v>
      </c>
      <c r="C25">
        <v>92793338</v>
      </c>
      <c r="D25">
        <v>49525587</v>
      </c>
      <c r="E25">
        <v>1</v>
      </c>
      <c r="F25">
        <v>1</v>
      </c>
      <c r="G25">
        <v>1</v>
      </c>
      <c r="H25">
        <v>3</v>
      </c>
      <c r="I25" t="s">
        <v>273</v>
      </c>
      <c r="J25" t="s">
        <v>274</v>
      </c>
      <c r="K25" t="s">
        <v>275</v>
      </c>
      <c r="L25">
        <v>1348</v>
      </c>
      <c r="N25">
        <v>1009</v>
      </c>
      <c r="O25" t="s">
        <v>50</v>
      </c>
      <c r="P25" t="s">
        <v>50</v>
      </c>
      <c r="Q25">
        <v>1000</v>
      </c>
      <c r="W25">
        <v>0</v>
      </c>
      <c r="X25">
        <v>-45966985</v>
      </c>
      <c r="Y25">
        <f t="shared" si="0"/>
        <v>1.0000000000000001E-5</v>
      </c>
      <c r="AA25">
        <v>118821.75999999999</v>
      </c>
      <c r="AB25">
        <v>0</v>
      </c>
      <c r="AC25">
        <v>0</v>
      </c>
      <c r="AD25">
        <v>0</v>
      </c>
      <c r="AE25">
        <v>11978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1.0000000000000001E-5</v>
      </c>
      <c r="AU25" t="s">
        <v>6</v>
      </c>
      <c r="AV25">
        <v>0</v>
      </c>
      <c r="AW25">
        <v>2</v>
      </c>
      <c r="AX25">
        <v>92793373</v>
      </c>
      <c r="AY25">
        <v>1</v>
      </c>
      <c r="AZ25">
        <v>0</v>
      </c>
      <c r="BA25">
        <v>24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ROUND(Y25*Source!I28,7)</f>
        <v>1.5999999999999999E-5</v>
      </c>
      <c r="CY25">
        <f t="shared" si="13"/>
        <v>118821.75999999999</v>
      </c>
      <c r="CZ25">
        <f t="shared" si="14"/>
        <v>11978</v>
      </c>
      <c r="DA25">
        <f t="shared" si="15"/>
        <v>9.92</v>
      </c>
      <c r="DB25">
        <f t="shared" si="1"/>
        <v>0.12</v>
      </c>
      <c r="DC25">
        <f t="shared" si="2"/>
        <v>0</v>
      </c>
      <c r="DD25" t="s">
        <v>6</v>
      </c>
      <c r="DE25" t="s">
        <v>6</v>
      </c>
      <c r="DF25">
        <f t="shared" si="16"/>
        <v>1.9</v>
      </c>
      <c r="DG25">
        <f t="shared" si="17"/>
        <v>0</v>
      </c>
      <c r="DH25">
        <f t="shared" si="18"/>
        <v>0</v>
      </c>
      <c r="DI25">
        <f t="shared" si="7"/>
        <v>0</v>
      </c>
      <c r="DJ25">
        <f t="shared" si="19"/>
        <v>1.9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ROW(Source!A28)</f>
        <v>28</v>
      </c>
      <c r="B26">
        <v>92793248</v>
      </c>
      <c r="C26">
        <v>92793338</v>
      </c>
      <c r="D26">
        <v>49526683</v>
      </c>
      <c r="E26">
        <v>1</v>
      </c>
      <c r="F26">
        <v>1</v>
      </c>
      <c r="G26">
        <v>1</v>
      </c>
      <c r="H26">
        <v>3</v>
      </c>
      <c r="I26" t="s">
        <v>276</v>
      </c>
      <c r="J26" t="s">
        <v>277</v>
      </c>
      <c r="K26" t="s">
        <v>278</v>
      </c>
      <c r="L26">
        <v>1348</v>
      </c>
      <c r="N26">
        <v>1009</v>
      </c>
      <c r="O26" t="s">
        <v>50</v>
      </c>
      <c r="P26" t="s">
        <v>50</v>
      </c>
      <c r="Q26">
        <v>1000</v>
      </c>
      <c r="W26">
        <v>0</v>
      </c>
      <c r="X26">
        <v>-1671348935</v>
      </c>
      <c r="Y26">
        <f t="shared" si="0"/>
        <v>1E-4</v>
      </c>
      <c r="AA26">
        <v>375968</v>
      </c>
      <c r="AB26">
        <v>0</v>
      </c>
      <c r="AC26">
        <v>0</v>
      </c>
      <c r="AD26">
        <v>0</v>
      </c>
      <c r="AE26">
        <v>37900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1E-4</v>
      </c>
      <c r="AU26" t="s">
        <v>6</v>
      </c>
      <c r="AV26">
        <v>0</v>
      </c>
      <c r="AW26">
        <v>2</v>
      </c>
      <c r="AX26">
        <v>92793374</v>
      </c>
      <c r="AY26">
        <v>1</v>
      </c>
      <c r="AZ26">
        <v>0</v>
      </c>
      <c r="BA26">
        <v>25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ROUND(Y26*Source!I28,7)</f>
        <v>1.6029999999999999E-4</v>
      </c>
      <c r="CY26">
        <f t="shared" si="13"/>
        <v>375968</v>
      </c>
      <c r="CZ26">
        <f t="shared" si="14"/>
        <v>37900</v>
      </c>
      <c r="DA26">
        <f t="shared" si="15"/>
        <v>9.92</v>
      </c>
      <c r="DB26">
        <f t="shared" si="1"/>
        <v>3.79</v>
      </c>
      <c r="DC26">
        <f t="shared" si="2"/>
        <v>0</v>
      </c>
      <c r="DD26" t="s">
        <v>6</v>
      </c>
      <c r="DE26" t="s">
        <v>6</v>
      </c>
      <c r="DF26">
        <f t="shared" si="16"/>
        <v>60.27</v>
      </c>
      <c r="DG26">
        <f t="shared" si="17"/>
        <v>0</v>
      </c>
      <c r="DH26">
        <f t="shared" si="18"/>
        <v>0</v>
      </c>
      <c r="DI26">
        <f t="shared" si="7"/>
        <v>0</v>
      </c>
      <c r="DJ26">
        <f t="shared" si="19"/>
        <v>60.27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ROW(Source!A28)</f>
        <v>28</v>
      </c>
      <c r="B27">
        <v>92793248</v>
      </c>
      <c r="C27">
        <v>92793338</v>
      </c>
      <c r="D27">
        <v>49540265</v>
      </c>
      <c r="E27">
        <v>1</v>
      </c>
      <c r="F27">
        <v>1</v>
      </c>
      <c r="G27">
        <v>1</v>
      </c>
      <c r="H27">
        <v>3</v>
      </c>
      <c r="I27" t="s">
        <v>279</v>
      </c>
      <c r="J27" t="s">
        <v>280</v>
      </c>
      <c r="K27" t="s">
        <v>281</v>
      </c>
      <c r="L27">
        <v>1348</v>
      </c>
      <c r="N27">
        <v>1009</v>
      </c>
      <c r="O27" t="s">
        <v>50</v>
      </c>
      <c r="P27" t="s">
        <v>50</v>
      </c>
      <c r="Q27">
        <v>1000</v>
      </c>
      <c r="W27">
        <v>0</v>
      </c>
      <c r="X27">
        <v>-1915778085</v>
      </c>
      <c r="Y27">
        <f t="shared" si="0"/>
        <v>1E-4</v>
      </c>
      <c r="AA27">
        <v>76503.039999999994</v>
      </c>
      <c r="AB27">
        <v>0</v>
      </c>
      <c r="AC27">
        <v>0</v>
      </c>
      <c r="AD27">
        <v>0</v>
      </c>
      <c r="AE27">
        <v>7712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1E-4</v>
      </c>
      <c r="AU27" t="s">
        <v>6</v>
      </c>
      <c r="AV27">
        <v>0</v>
      </c>
      <c r="AW27">
        <v>2</v>
      </c>
      <c r="AX27">
        <v>92793376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ROUND(Y27*Source!I28,7)</f>
        <v>1.6029999999999999E-4</v>
      </c>
      <c r="CY27">
        <f t="shared" si="13"/>
        <v>76503.039999999994</v>
      </c>
      <c r="CZ27">
        <f t="shared" si="14"/>
        <v>7712</v>
      </c>
      <c r="DA27">
        <f t="shared" si="15"/>
        <v>9.92</v>
      </c>
      <c r="DB27">
        <f t="shared" si="1"/>
        <v>0.77</v>
      </c>
      <c r="DC27">
        <f t="shared" si="2"/>
        <v>0</v>
      </c>
      <c r="DD27" t="s">
        <v>6</v>
      </c>
      <c r="DE27" t="s">
        <v>6</v>
      </c>
      <c r="DF27">
        <f t="shared" si="16"/>
        <v>12.26</v>
      </c>
      <c r="DG27">
        <f t="shared" si="17"/>
        <v>0</v>
      </c>
      <c r="DH27">
        <f t="shared" si="18"/>
        <v>0</v>
      </c>
      <c r="DI27">
        <f t="shared" si="7"/>
        <v>0</v>
      </c>
      <c r="DJ27">
        <f t="shared" si="19"/>
        <v>12.26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ROW(Source!A28)</f>
        <v>28</v>
      </c>
      <c r="B28">
        <v>92793248</v>
      </c>
      <c r="C28">
        <v>92793338</v>
      </c>
      <c r="D28">
        <v>49542292</v>
      </c>
      <c r="E28">
        <v>1</v>
      </c>
      <c r="F28">
        <v>1</v>
      </c>
      <c r="G28">
        <v>1</v>
      </c>
      <c r="H28">
        <v>3</v>
      </c>
      <c r="I28" t="s">
        <v>282</v>
      </c>
      <c r="J28" t="s">
        <v>283</v>
      </c>
      <c r="K28" t="s">
        <v>284</v>
      </c>
      <c r="L28">
        <v>1302</v>
      </c>
      <c r="N28">
        <v>1003</v>
      </c>
      <c r="O28" t="s">
        <v>285</v>
      </c>
      <c r="P28" t="s">
        <v>285</v>
      </c>
      <c r="Q28">
        <v>10</v>
      </c>
      <c r="W28">
        <v>0</v>
      </c>
      <c r="X28">
        <v>581091037</v>
      </c>
      <c r="Y28">
        <f t="shared" si="0"/>
        <v>1.8700000000000001E-2</v>
      </c>
      <c r="AA28">
        <v>498.38</v>
      </c>
      <c r="AB28">
        <v>0</v>
      </c>
      <c r="AC28">
        <v>0</v>
      </c>
      <c r="AD28">
        <v>0</v>
      </c>
      <c r="AE28">
        <v>50.24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1.8700000000000001E-2</v>
      </c>
      <c r="AU28" t="s">
        <v>6</v>
      </c>
      <c r="AV28">
        <v>0</v>
      </c>
      <c r="AW28">
        <v>2</v>
      </c>
      <c r="AX28">
        <v>92793377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ROUND(Y28*Source!I28,7)</f>
        <v>2.9976800000000001E-2</v>
      </c>
      <c r="CY28">
        <f t="shared" si="13"/>
        <v>498.38</v>
      </c>
      <c r="CZ28">
        <f t="shared" si="14"/>
        <v>50.24</v>
      </c>
      <c r="DA28">
        <f t="shared" si="15"/>
        <v>9.92</v>
      </c>
      <c r="DB28">
        <f t="shared" si="1"/>
        <v>0.94</v>
      </c>
      <c r="DC28">
        <f t="shared" si="2"/>
        <v>0</v>
      </c>
      <c r="DD28" t="s">
        <v>6</v>
      </c>
      <c r="DE28" t="s">
        <v>6</v>
      </c>
      <c r="DF28">
        <f t="shared" si="16"/>
        <v>14.94</v>
      </c>
      <c r="DG28">
        <f t="shared" si="17"/>
        <v>0</v>
      </c>
      <c r="DH28">
        <f t="shared" si="18"/>
        <v>0</v>
      </c>
      <c r="DI28">
        <f t="shared" si="7"/>
        <v>0</v>
      </c>
      <c r="DJ28">
        <f t="shared" si="19"/>
        <v>14.94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ROW(Source!A28)</f>
        <v>28</v>
      </c>
      <c r="B29">
        <v>92793248</v>
      </c>
      <c r="C29">
        <v>92793338</v>
      </c>
      <c r="D29">
        <v>49542647</v>
      </c>
      <c r="E29">
        <v>1</v>
      </c>
      <c r="F29">
        <v>1</v>
      </c>
      <c r="G29">
        <v>1</v>
      </c>
      <c r="H29">
        <v>3</v>
      </c>
      <c r="I29" t="s">
        <v>286</v>
      </c>
      <c r="J29" t="s">
        <v>287</v>
      </c>
      <c r="K29" t="s">
        <v>288</v>
      </c>
      <c r="L29">
        <v>1348</v>
      </c>
      <c r="N29">
        <v>1009</v>
      </c>
      <c r="O29" t="s">
        <v>50</v>
      </c>
      <c r="P29" t="s">
        <v>50</v>
      </c>
      <c r="Q29">
        <v>1000</v>
      </c>
      <c r="W29">
        <v>0</v>
      </c>
      <c r="X29">
        <v>-120483918</v>
      </c>
      <c r="Y29">
        <f t="shared" si="0"/>
        <v>3.0000000000000001E-5</v>
      </c>
      <c r="AA29">
        <v>44195.58</v>
      </c>
      <c r="AB29">
        <v>0</v>
      </c>
      <c r="AC29">
        <v>0</v>
      </c>
      <c r="AD29">
        <v>0</v>
      </c>
      <c r="AE29">
        <v>4455.2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3.0000000000000001E-5</v>
      </c>
      <c r="AU29" t="s">
        <v>6</v>
      </c>
      <c r="AV29">
        <v>0</v>
      </c>
      <c r="AW29">
        <v>2</v>
      </c>
      <c r="AX29">
        <v>92793378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ROUND(Y29*Source!I28,7)</f>
        <v>4.8099999999999997E-5</v>
      </c>
      <c r="CY29">
        <f t="shared" si="13"/>
        <v>44195.58</v>
      </c>
      <c r="CZ29">
        <f t="shared" si="14"/>
        <v>4455.2</v>
      </c>
      <c r="DA29">
        <f t="shared" si="15"/>
        <v>9.92</v>
      </c>
      <c r="DB29">
        <f t="shared" si="1"/>
        <v>0.13</v>
      </c>
      <c r="DC29">
        <f t="shared" si="2"/>
        <v>0</v>
      </c>
      <c r="DD29" t="s">
        <v>6</v>
      </c>
      <c r="DE29" t="s">
        <v>6</v>
      </c>
      <c r="DF29">
        <f t="shared" si="16"/>
        <v>2.13</v>
      </c>
      <c r="DG29">
        <f t="shared" si="17"/>
        <v>0</v>
      </c>
      <c r="DH29">
        <f t="shared" si="18"/>
        <v>0</v>
      </c>
      <c r="DI29">
        <f t="shared" si="7"/>
        <v>0</v>
      </c>
      <c r="DJ29">
        <f t="shared" si="19"/>
        <v>2.13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ROW(Source!A28)</f>
        <v>28</v>
      </c>
      <c r="B30">
        <v>92793248</v>
      </c>
      <c r="C30">
        <v>92793338</v>
      </c>
      <c r="D30">
        <v>49543370</v>
      </c>
      <c r="E30">
        <v>1</v>
      </c>
      <c r="F30">
        <v>1</v>
      </c>
      <c r="G30">
        <v>1</v>
      </c>
      <c r="H30">
        <v>3</v>
      </c>
      <c r="I30" t="s">
        <v>289</v>
      </c>
      <c r="J30" t="s">
        <v>290</v>
      </c>
      <c r="K30" t="s">
        <v>291</v>
      </c>
      <c r="L30">
        <v>1348</v>
      </c>
      <c r="N30">
        <v>1009</v>
      </c>
      <c r="O30" t="s">
        <v>50</v>
      </c>
      <c r="P30" t="s">
        <v>50</v>
      </c>
      <c r="Q30">
        <v>1000</v>
      </c>
      <c r="W30">
        <v>0</v>
      </c>
      <c r="X30">
        <v>834877976</v>
      </c>
      <c r="Y30">
        <f t="shared" si="0"/>
        <v>1.9400000000000001E-3</v>
      </c>
      <c r="AA30">
        <v>48806.400000000001</v>
      </c>
      <c r="AB30">
        <v>0</v>
      </c>
      <c r="AC30">
        <v>0</v>
      </c>
      <c r="AD30">
        <v>0</v>
      </c>
      <c r="AE30">
        <v>4920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1.9400000000000001E-3</v>
      </c>
      <c r="AU30" t="s">
        <v>6</v>
      </c>
      <c r="AV30">
        <v>0</v>
      </c>
      <c r="AW30">
        <v>2</v>
      </c>
      <c r="AX30">
        <v>92793379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ROUND(Y30*Source!I28,7)</f>
        <v>3.1099000000000001E-3</v>
      </c>
      <c r="CY30">
        <f t="shared" si="13"/>
        <v>48806.400000000001</v>
      </c>
      <c r="CZ30">
        <f t="shared" si="14"/>
        <v>4920</v>
      </c>
      <c r="DA30">
        <f t="shared" si="15"/>
        <v>9.92</v>
      </c>
      <c r="DB30">
        <f t="shared" si="1"/>
        <v>9.5399999999999991</v>
      </c>
      <c r="DC30">
        <f t="shared" si="2"/>
        <v>0</v>
      </c>
      <c r="DD30" t="s">
        <v>6</v>
      </c>
      <c r="DE30" t="s">
        <v>6</v>
      </c>
      <c r="DF30">
        <f t="shared" si="16"/>
        <v>151.78</v>
      </c>
      <c r="DG30">
        <f t="shared" si="17"/>
        <v>0</v>
      </c>
      <c r="DH30">
        <f t="shared" si="18"/>
        <v>0</v>
      </c>
      <c r="DI30">
        <f t="shared" si="7"/>
        <v>0</v>
      </c>
      <c r="DJ30">
        <f t="shared" si="19"/>
        <v>151.78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ROW(Source!A28)</f>
        <v>28</v>
      </c>
      <c r="B31">
        <v>92793248</v>
      </c>
      <c r="C31">
        <v>92793338</v>
      </c>
      <c r="D31">
        <v>49546631</v>
      </c>
      <c r="E31">
        <v>1</v>
      </c>
      <c r="F31">
        <v>1</v>
      </c>
      <c r="G31">
        <v>1</v>
      </c>
      <c r="H31">
        <v>3</v>
      </c>
      <c r="I31" t="s">
        <v>292</v>
      </c>
      <c r="J31" t="s">
        <v>293</v>
      </c>
      <c r="K31" t="s">
        <v>294</v>
      </c>
      <c r="L31">
        <v>1339</v>
      </c>
      <c r="N31">
        <v>1007</v>
      </c>
      <c r="O31" t="s">
        <v>42</v>
      </c>
      <c r="P31" t="s">
        <v>42</v>
      </c>
      <c r="Q31">
        <v>1</v>
      </c>
      <c r="W31">
        <v>0</v>
      </c>
      <c r="X31">
        <v>1758287014</v>
      </c>
      <c r="Y31">
        <f t="shared" si="0"/>
        <v>1.0300000000000001E-3</v>
      </c>
      <c r="AA31">
        <v>16864</v>
      </c>
      <c r="AB31">
        <v>0</v>
      </c>
      <c r="AC31">
        <v>0</v>
      </c>
      <c r="AD31">
        <v>0</v>
      </c>
      <c r="AE31">
        <v>1700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1.0300000000000001E-3</v>
      </c>
      <c r="AU31" t="s">
        <v>6</v>
      </c>
      <c r="AV31">
        <v>0</v>
      </c>
      <c r="AW31">
        <v>2</v>
      </c>
      <c r="AX31">
        <v>92793380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ROUND(Y31*Source!I28,7)</f>
        <v>1.6511E-3</v>
      </c>
      <c r="CY31">
        <f t="shared" si="13"/>
        <v>16864</v>
      </c>
      <c r="CZ31">
        <f t="shared" si="14"/>
        <v>1700</v>
      </c>
      <c r="DA31">
        <f t="shared" si="15"/>
        <v>9.92</v>
      </c>
      <c r="DB31">
        <f t="shared" si="1"/>
        <v>1.75</v>
      </c>
      <c r="DC31">
        <f t="shared" si="2"/>
        <v>0</v>
      </c>
      <c r="DD31" t="s">
        <v>6</v>
      </c>
      <c r="DE31" t="s">
        <v>6</v>
      </c>
      <c r="DF31">
        <f t="shared" si="16"/>
        <v>27.84</v>
      </c>
      <c r="DG31">
        <f t="shared" si="17"/>
        <v>0</v>
      </c>
      <c r="DH31">
        <f t="shared" si="18"/>
        <v>0</v>
      </c>
      <c r="DI31">
        <f t="shared" si="7"/>
        <v>0</v>
      </c>
      <c r="DJ31">
        <f t="shared" si="19"/>
        <v>27.84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ROW(Source!A28)</f>
        <v>28</v>
      </c>
      <c r="B32">
        <v>92793248</v>
      </c>
      <c r="C32">
        <v>92793338</v>
      </c>
      <c r="D32">
        <v>49554249</v>
      </c>
      <c r="E32">
        <v>1</v>
      </c>
      <c r="F32">
        <v>1</v>
      </c>
      <c r="G32">
        <v>1</v>
      </c>
      <c r="H32">
        <v>3</v>
      </c>
      <c r="I32" t="s">
        <v>295</v>
      </c>
      <c r="J32" t="s">
        <v>296</v>
      </c>
      <c r="K32" t="s">
        <v>297</v>
      </c>
      <c r="L32">
        <v>1348</v>
      </c>
      <c r="N32">
        <v>1009</v>
      </c>
      <c r="O32" t="s">
        <v>50</v>
      </c>
      <c r="P32" t="s">
        <v>50</v>
      </c>
      <c r="Q32">
        <v>1000</v>
      </c>
      <c r="W32">
        <v>0</v>
      </c>
      <c r="X32">
        <v>264248573</v>
      </c>
      <c r="Y32">
        <f t="shared" si="0"/>
        <v>3.1E-4</v>
      </c>
      <c r="AA32">
        <v>154950.39999999999</v>
      </c>
      <c r="AB32">
        <v>0</v>
      </c>
      <c r="AC32">
        <v>0</v>
      </c>
      <c r="AD32">
        <v>0</v>
      </c>
      <c r="AE32">
        <v>15620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3.1E-4</v>
      </c>
      <c r="AU32" t="s">
        <v>6</v>
      </c>
      <c r="AV32">
        <v>0</v>
      </c>
      <c r="AW32">
        <v>2</v>
      </c>
      <c r="AX32">
        <v>92793381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ROUND(Y32*Source!I28,7)</f>
        <v>4.9689999999999999E-4</v>
      </c>
      <c r="CY32">
        <f t="shared" si="13"/>
        <v>154950.39999999999</v>
      </c>
      <c r="CZ32">
        <f t="shared" si="14"/>
        <v>15620</v>
      </c>
      <c r="DA32">
        <f t="shared" si="15"/>
        <v>9.92</v>
      </c>
      <c r="DB32">
        <f t="shared" si="1"/>
        <v>4.84</v>
      </c>
      <c r="DC32">
        <f t="shared" si="2"/>
        <v>0</v>
      </c>
      <c r="DD32" t="s">
        <v>6</v>
      </c>
      <c r="DE32" t="s">
        <v>6</v>
      </c>
      <c r="DF32">
        <f t="shared" si="16"/>
        <v>76.989999999999995</v>
      </c>
      <c r="DG32">
        <f t="shared" si="17"/>
        <v>0</v>
      </c>
      <c r="DH32">
        <f t="shared" si="18"/>
        <v>0</v>
      </c>
      <c r="DI32">
        <f t="shared" si="7"/>
        <v>0</v>
      </c>
      <c r="DJ32">
        <f t="shared" si="19"/>
        <v>76.989999999999995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ROW(Source!A28)</f>
        <v>28</v>
      </c>
      <c r="B33">
        <v>92793248</v>
      </c>
      <c r="C33">
        <v>92793338</v>
      </c>
      <c r="D33">
        <v>49555362</v>
      </c>
      <c r="E33">
        <v>1</v>
      </c>
      <c r="F33">
        <v>1</v>
      </c>
      <c r="G33">
        <v>1</v>
      </c>
      <c r="H33">
        <v>3</v>
      </c>
      <c r="I33" t="s">
        <v>298</v>
      </c>
      <c r="J33" t="s">
        <v>299</v>
      </c>
      <c r="K33" t="s">
        <v>300</v>
      </c>
      <c r="L33">
        <v>1346</v>
      </c>
      <c r="N33">
        <v>1009</v>
      </c>
      <c r="O33" t="s">
        <v>266</v>
      </c>
      <c r="P33" t="s">
        <v>266</v>
      </c>
      <c r="Q33">
        <v>1</v>
      </c>
      <c r="W33">
        <v>0</v>
      </c>
      <c r="X33">
        <v>-1449230318</v>
      </c>
      <c r="Y33">
        <f t="shared" si="0"/>
        <v>0.6</v>
      </c>
      <c r="AA33">
        <v>93.45</v>
      </c>
      <c r="AB33">
        <v>0</v>
      </c>
      <c r="AC33">
        <v>0</v>
      </c>
      <c r="AD33">
        <v>0</v>
      </c>
      <c r="AE33">
        <v>9.42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0.6</v>
      </c>
      <c r="AU33" t="s">
        <v>6</v>
      </c>
      <c r="AV33">
        <v>0</v>
      </c>
      <c r="AW33">
        <v>2</v>
      </c>
      <c r="AX33">
        <v>92793382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ROUND(Y33*Source!I28,7)</f>
        <v>0.96182400000000001</v>
      </c>
      <c r="CY33">
        <f t="shared" si="13"/>
        <v>93.45</v>
      </c>
      <c r="CZ33">
        <f t="shared" si="14"/>
        <v>9.42</v>
      </c>
      <c r="DA33">
        <f t="shared" si="15"/>
        <v>9.92</v>
      </c>
      <c r="DB33">
        <f t="shared" si="1"/>
        <v>5.65</v>
      </c>
      <c r="DC33">
        <f t="shared" si="2"/>
        <v>0</v>
      </c>
      <c r="DD33" t="s">
        <v>6</v>
      </c>
      <c r="DE33" t="s">
        <v>6</v>
      </c>
      <c r="DF33">
        <f t="shared" si="16"/>
        <v>89.88</v>
      </c>
      <c r="DG33">
        <f t="shared" si="17"/>
        <v>0</v>
      </c>
      <c r="DH33">
        <f t="shared" si="18"/>
        <v>0</v>
      </c>
      <c r="DI33">
        <f t="shared" si="7"/>
        <v>0</v>
      </c>
      <c r="DJ33">
        <f t="shared" si="19"/>
        <v>89.88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ROW(Source!A30)</f>
        <v>30</v>
      </c>
      <c r="B34">
        <v>92793248</v>
      </c>
      <c r="C34">
        <v>92793384</v>
      </c>
      <c r="D34">
        <v>49510721</v>
      </c>
      <c r="E34">
        <v>70</v>
      </c>
      <c r="F34">
        <v>1</v>
      </c>
      <c r="G34">
        <v>1</v>
      </c>
      <c r="H34">
        <v>1</v>
      </c>
      <c r="I34" t="s">
        <v>301</v>
      </c>
      <c r="J34" t="s">
        <v>6</v>
      </c>
      <c r="K34" t="s">
        <v>302</v>
      </c>
      <c r="L34">
        <v>1191</v>
      </c>
      <c r="N34">
        <v>1013</v>
      </c>
      <c r="O34" t="s">
        <v>222</v>
      </c>
      <c r="P34" t="s">
        <v>222</v>
      </c>
      <c r="Q34">
        <v>1</v>
      </c>
      <c r="W34">
        <v>0</v>
      </c>
      <c r="X34">
        <v>-1759674247</v>
      </c>
      <c r="Y34">
        <f t="shared" si="0"/>
        <v>29.9</v>
      </c>
      <c r="AA34">
        <v>0</v>
      </c>
      <c r="AB34">
        <v>0</v>
      </c>
      <c r="AC34">
        <v>0</v>
      </c>
      <c r="AD34">
        <v>397.37</v>
      </c>
      <c r="AE34">
        <v>0</v>
      </c>
      <c r="AF34">
        <v>0</v>
      </c>
      <c r="AG34">
        <v>0</v>
      </c>
      <c r="AH34">
        <v>8.86</v>
      </c>
      <c r="AI34">
        <v>1</v>
      </c>
      <c r="AJ34">
        <v>1</v>
      </c>
      <c r="AK34">
        <v>1</v>
      </c>
      <c r="AL34">
        <v>44.85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29.9</v>
      </c>
      <c r="AU34" t="s">
        <v>6</v>
      </c>
      <c r="AV34">
        <v>1</v>
      </c>
      <c r="AW34">
        <v>2</v>
      </c>
      <c r="AX34">
        <v>92793393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ROUND(AT34*Source!I30*AH34*AL34,2)</f>
        <v>81743.98</v>
      </c>
      <c r="CV34">
        <f>ROUND(Y34*Source!I30,7)</f>
        <v>205.71199999999999</v>
      </c>
      <c r="CW34">
        <v>0</v>
      </c>
      <c r="CX34">
        <f>ROUND(Y34*Source!I30,7)</f>
        <v>205.71199999999999</v>
      </c>
      <c r="CY34">
        <f>AD34</f>
        <v>397.37</v>
      </c>
      <c r="CZ34">
        <f>AH34</f>
        <v>8.86</v>
      </c>
      <c r="DA34">
        <f>AL34</f>
        <v>44.85</v>
      </c>
      <c r="DB34">
        <f t="shared" si="1"/>
        <v>264.91000000000003</v>
      </c>
      <c r="DC34">
        <f t="shared" si="2"/>
        <v>0</v>
      </c>
      <c r="DD34" t="s">
        <v>6</v>
      </c>
      <c r="DE34" t="s">
        <v>6</v>
      </c>
      <c r="DF34">
        <f>ROUND(ROUND(AE34,2)*CX34,2)</f>
        <v>0</v>
      </c>
      <c r="DG34">
        <f t="shared" si="17"/>
        <v>0</v>
      </c>
      <c r="DH34">
        <f t="shared" si="18"/>
        <v>0</v>
      </c>
      <c r="DI34">
        <f>ROUND(ROUND(AH34*AL34,2)*CX34,2)</f>
        <v>81743.78</v>
      </c>
      <c r="DJ34">
        <f>DI34</f>
        <v>81743.78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ROW(Source!A30)</f>
        <v>30</v>
      </c>
      <c r="B35">
        <v>92793248</v>
      </c>
      <c r="C35">
        <v>92793384</v>
      </c>
      <c r="D35">
        <v>49510905</v>
      </c>
      <c r="E35">
        <v>70</v>
      </c>
      <c r="F35">
        <v>1</v>
      </c>
      <c r="G35">
        <v>1</v>
      </c>
      <c r="H35">
        <v>1</v>
      </c>
      <c r="I35" t="s">
        <v>223</v>
      </c>
      <c r="J35" t="s">
        <v>6</v>
      </c>
      <c r="K35" t="s">
        <v>224</v>
      </c>
      <c r="L35">
        <v>1191</v>
      </c>
      <c r="N35">
        <v>1013</v>
      </c>
      <c r="O35" t="s">
        <v>222</v>
      </c>
      <c r="P35" t="s">
        <v>222</v>
      </c>
      <c r="Q35">
        <v>1</v>
      </c>
      <c r="W35">
        <v>0</v>
      </c>
      <c r="X35">
        <v>-1417349443</v>
      </c>
      <c r="Y35">
        <f t="shared" si="0"/>
        <v>0.31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0.31</v>
      </c>
      <c r="AU35" t="s">
        <v>6</v>
      </c>
      <c r="AV35">
        <v>2</v>
      </c>
      <c r="AW35">
        <v>2</v>
      </c>
      <c r="AX35">
        <v>92793394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ROUND(Y35*Source!I30,7)</f>
        <v>2.1328</v>
      </c>
      <c r="CY35">
        <f>AD35</f>
        <v>0</v>
      </c>
      <c r="CZ35">
        <f>AH35</f>
        <v>0</v>
      </c>
      <c r="DA35">
        <f>AL35</f>
        <v>1</v>
      </c>
      <c r="DB35">
        <f t="shared" si="1"/>
        <v>0</v>
      </c>
      <c r="DC35">
        <f t="shared" si="2"/>
        <v>0</v>
      </c>
      <c r="DD35" t="s">
        <v>6</v>
      </c>
      <c r="DE35" t="s">
        <v>6</v>
      </c>
      <c r="DF35">
        <f>ROUND(ROUND(AE35,2)*CX35,2)</f>
        <v>0</v>
      </c>
      <c r="DG35">
        <f t="shared" si="17"/>
        <v>0</v>
      </c>
      <c r="DH35">
        <f>ROUND(ROUND(AG35*AK35,2)*CX35,2)</f>
        <v>0</v>
      </c>
      <c r="DI35">
        <f t="shared" ref="DI35:DI41" si="20">ROUND(ROUND(AH35,2)*CX35,2)</f>
        <v>0</v>
      </c>
      <c r="DJ35">
        <f>DI35</f>
        <v>0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ROW(Source!A30)</f>
        <v>30</v>
      </c>
      <c r="B36">
        <v>92793248</v>
      </c>
      <c r="C36">
        <v>92793384</v>
      </c>
      <c r="D36">
        <v>49672573</v>
      </c>
      <c r="E36">
        <v>1</v>
      </c>
      <c r="F36">
        <v>1</v>
      </c>
      <c r="G36">
        <v>1</v>
      </c>
      <c r="H36">
        <v>2</v>
      </c>
      <c r="I36" t="s">
        <v>248</v>
      </c>
      <c r="J36" t="s">
        <v>249</v>
      </c>
      <c r="K36" t="s">
        <v>250</v>
      </c>
      <c r="L36">
        <v>1367</v>
      </c>
      <c r="N36">
        <v>1011</v>
      </c>
      <c r="O36" t="s">
        <v>228</v>
      </c>
      <c r="P36" t="s">
        <v>228</v>
      </c>
      <c r="Q36">
        <v>1</v>
      </c>
      <c r="W36">
        <v>0</v>
      </c>
      <c r="X36">
        <v>-430484415</v>
      </c>
      <c r="Y36">
        <f t="shared" si="0"/>
        <v>0.12</v>
      </c>
      <c r="AA36">
        <v>0</v>
      </c>
      <c r="AB36">
        <v>1814.09</v>
      </c>
      <c r="AC36">
        <v>605.48</v>
      </c>
      <c r="AD36">
        <v>0</v>
      </c>
      <c r="AE36">
        <v>0</v>
      </c>
      <c r="AF36">
        <v>115.4</v>
      </c>
      <c r="AG36">
        <v>13.5</v>
      </c>
      <c r="AH36">
        <v>0</v>
      </c>
      <c r="AI36">
        <v>1</v>
      </c>
      <c r="AJ36">
        <v>15.72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0.12</v>
      </c>
      <c r="AU36" t="s">
        <v>6</v>
      </c>
      <c r="AV36">
        <v>0</v>
      </c>
      <c r="AW36">
        <v>2</v>
      </c>
      <c r="AX36">
        <v>92793395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ROUND(Y36*Source!I30*DO36,7)</f>
        <v>0</v>
      </c>
      <c r="CX36">
        <f>ROUND(Y36*Source!I30,7)</f>
        <v>0.8256</v>
      </c>
      <c r="CY36">
        <f>AB36</f>
        <v>1814.09</v>
      </c>
      <c r="CZ36">
        <f>AF36</f>
        <v>115.4</v>
      </c>
      <c r="DA36">
        <f>AJ36</f>
        <v>15.72</v>
      </c>
      <c r="DB36">
        <f t="shared" si="1"/>
        <v>13.85</v>
      </c>
      <c r="DC36">
        <f t="shared" si="2"/>
        <v>1.62</v>
      </c>
      <c r="DD36" t="s">
        <v>6</v>
      </c>
      <c r="DE36" t="s">
        <v>6</v>
      </c>
      <c r="DF36">
        <f>ROUND(ROUND(AE36,2)*CX36,2)</f>
        <v>0</v>
      </c>
      <c r="DG36">
        <f>ROUND(ROUND(AF36*AJ36,2)*CX36,2)</f>
        <v>1497.71</v>
      </c>
      <c r="DH36">
        <f>ROUND(ROUND(AG36*AK36,2)*CX36,2)</f>
        <v>499.88</v>
      </c>
      <c r="DI36">
        <f t="shared" si="20"/>
        <v>0</v>
      </c>
      <c r="DJ36">
        <f>DG36</f>
        <v>1497.71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ROW(Source!A30)</f>
        <v>30</v>
      </c>
      <c r="B37">
        <v>92793248</v>
      </c>
      <c r="C37">
        <v>92793384</v>
      </c>
      <c r="D37">
        <v>49673503</v>
      </c>
      <c r="E37">
        <v>1</v>
      </c>
      <c r="F37">
        <v>1</v>
      </c>
      <c r="G37">
        <v>1</v>
      </c>
      <c r="H37">
        <v>2</v>
      </c>
      <c r="I37" t="s">
        <v>237</v>
      </c>
      <c r="J37" t="s">
        <v>238</v>
      </c>
      <c r="K37" t="s">
        <v>239</v>
      </c>
      <c r="L37">
        <v>1367</v>
      </c>
      <c r="N37">
        <v>1011</v>
      </c>
      <c r="O37" t="s">
        <v>228</v>
      </c>
      <c r="P37" t="s">
        <v>228</v>
      </c>
      <c r="Q37">
        <v>1</v>
      </c>
      <c r="W37">
        <v>0</v>
      </c>
      <c r="X37">
        <v>509054691</v>
      </c>
      <c r="Y37">
        <f t="shared" si="0"/>
        <v>0.19</v>
      </c>
      <c r="AA37">
        <v>0</v>
      </c>
      <c r="AB37">
        <v>1032.96</v>
      </c>
      <c r="AC37">
        <v>520.26</v>
      </c>
      <c r="AD37">
        <v>0</v>
      </c>
      <c r="AE37">
        <v>0</v>
      </c>
      <c r="AF37">
        <v>65.709999999999994</v>
      </c>
      <c r="AG37">
        <v>11.6</v>
      </c>
      <c r="AH37">
        <v>0</v>
      </c>
      <c r="AI37">
        <v>1</v>
      </c>
      <c r="AJ37">
        <v>15.72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0.19</v>
      </c>
      <c r="AU37" t="s">
        <v>6</v>
      </c>
      <c r="AV37">
        <v>0</v>
      </c>
      <c r="AW37">
        <v>2</v>
      </c>
      <c r="AX37">
        <v>92793396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ROUND(Y37*Source!I30*DO37,7)</f>
        <v>0</v>
      </c>
      <c r="CX37">
        <f>ROUND(Y37*Source!I30,7)</f>
        <v>1.3071999999999999</v>
      </c>
      <c r="CY37">
        <f>AB37</f>
        <v>1032.96</v>
      </c>
      <c r="CZ37">
        <f>AF37</f>
        <v>65.709999999999994</v>
      </c>
      <c r="DA37">
        <f>AJ37</f>
        <v>15.72</v>
      </c>
      <c r="DB37">
        <f t="shared" si="1"/>
        <v>12.48</v>
      </c>
      <c r="DC37">
        <f t="shared" si="2"/>
        <v>2.2000000000000002</v>
      </c>
      <c r="DD37" t="s">
        <v>6</v>
      </c>
      <c r="DE37" t="s">
        <v>6</v>
      </c>
      <c r="DF37">
        <f>ROUND(ROUND(AE37,2)*CX37,2)</f>
        <v>0</v>
      </c>
      <c r="DG37">
        <f>ROUND(ROUND(AF37*AJ37,2)*CX37,2)</f>
        <v>1350.29</v>
      </c>
      <c r="DH37">
        <f>ROUND(ROUND(AG37*AK37,2)*CX37,2)</f>
        <v>680.08</v>
      </c>
      <c r="DI37">
        <f t="shared" si="20"/>
        <v>0</v>
      </c>
      <c r="DJ37">
        <f>DG37</f>
        <v>1350.29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ROW(Source!A30)</f>
        <v>30</v>
      </c>
      <c r="B38">
        <v>92793248</v>
      </c>
      <c r="C38">
        <v>92793384</v>
      </c>
      <c r="D38">
        <v>49525517</v>
      </c>
      <c r="E38">
        <v>1</v>
      </c>
      <c r="F38">
        <v>1</v>
      </c>
      <c r="G38">
        <v>1</v>
      </c>
      <c r="H38">
        <v>3</v>
      </c>
      <c r="I38" t="s">
        <v>77</v>
      </c>
      <c r="J38" t="s">
        <v>79</v>
      </c>
      <c r="K38" t="s">
        <v>78</v>
      </c>
      <c r="L38">
        <v>1348</v>
      </c>
      <c r="N38">
        <v>1009</v>
      </c>
      <c r="O38" t="s">
        <v>50</v>
      </c>
      <c r="P38" t="s">
        <v>50</v>
      </c>
      <c r="Q38">
        <v>1000</v>
      </c>
      <c r="W38">
        <v>1</v>
      </c>
      <c r="X38">
        <v>-1782712834</v>
      </c>
      <c r="Y38">
        <f t="shared" si="0"/>
        <v>-2.9999999999999997E-4</v>
      </c>
      <c r="AA38">
        <v>347309.12</v>
      </c>
      <c r="AB38">
        <v>0</v>
      </c>
      <c r="AC38">
        <v>0</v>
      </c>
      <c r="AD38">
        <v>0</v>
      </c>
      <c r="AE38">
        <v>35011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-2.9999999999999997E-4</v>
      </c>
      <c r="AU38" t="s">
        <v>6</v>
      </c>
      <c r="AV38">
        <v>0</v>
      </c>
      <c r="AW38">
        <v>2</v>
      </c>
      <c r="AX38">
        <v>92793397</v>
      </c>
      <c r="AY38">
        <v>1</v>
      </c>
      <c r="AZ38">
        <v>6144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ROUND(Y38*Source!I30,7)</f>
        <v>-2.0639999999999999E-3</v>
      </c>
      <c r="CY38">
        <f>AA38</f>
        <v>347309.12</v>
      </c>
      <c r="CZ38">
        <f>AE38</f>
        <v>35011</v>
      </c>
      <c r="DA38">
        <f>AI38</f>
        <v>9.92</v>
      </c>
      <c r="DB38">
        <f t="shared" si="1"/>
        <v>-10.5</v>
      </c>
      <c r="DC38">
        <f t="shared" si="2"/>
        <v>0</v>
      </c>
      <c r="DD38" t="s">
        <v>6</v>
      </c>
      <c r="DE38" t="s">
        <v>6</v>
      </c>
      <c r="DF38">
        <f>ROUND(ROUND(AE38*AI38,2)*CX38,2)</f>
        <v>-716.85</v>
      </c>
      <c r="DG38">
        <f t="shared" ref="DG38:DG43" si="21">ROUND(ROUND(AF38,2)*CX38,2)</f>
        <v>0</v>
      </c>
      <c r="DH38">
        <f>ROUND(ROUND(AG38,2)*CX38,2)</f>
        <v>0</v>
      </c>
      <c r="DI38">
        <f t="shared" si="20"/>
        <v>0</v>
      </c>
      <c r="DJ38">
        <f>DF38</f>
        <v>-716.85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ROW(Source!A30)</f>
        <v>30</v>
      </c>
      <c r="B39">
        <v>92793248</v>
      </c>
      <c r="C39">
        <v>92793384</v>
      </c>
      <c r="D39">
        <v>49525721</v>
      </c>
      <c r="E39">
        <v>1</v>
      </c>
      <c r="F39">
        <v>1</v>
      </c>
      <c r="G39">
        <v>1</v>
      </c>
      <c r="H39">
        <v>3</v>
      </c>
      <c r="I39" t="s">
        <v>81</v>
      </c>
      <c r="J39" t="s">
        <v>83</v>
      </c>
      <c r="K39" t="s">
        <v>82</v>
      </c>
      <c r="L39">
        <v>1348</v>
      </c>
      <c r="N39">
        <v>1009</v>
      </c>
      <c r="O39" t="s">
        <v>50</v>
      </c>
      <c r="P39" t="s">
        <v>50</v>
      </c>
      <c r="Q39">
        <v>1000</v>
      </c>
      <c r="W39">
        <v>1</v>
      </c>
      <c r="X39">
        <v>-1789764108</v>
      </c>
      <c r="Y39">
        <f t="shared" si="0"/>
        <v>-2.9999999999999997E-4</v>
      </c>
      <c r="AA39">
        <v>94497.919999999998</v>
      </c>
      <c r="AB39">
        <v>0</v>
      </c>
      <c r="AC39">
        <v>0</v>
      </c>
      <c r="AD39">
        <v>0</v>
      </c>
      <c r="AE39">
        <v>9526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-2.9999999999999997E-4</v>
      </c>
      <c r="AU39" t="s">
        <v>6</v>
      </c>
      <c r="AV39">
        <v>0</v>
      </c>
      <c r="AW39">
        <v>2</v>
      </c>
      <c r="AX39">
        <v>92793398</v>
      </c>
      <c r="AY39">
        <v>1</v>
      </c>
      <c r="AZ39">
        <v>6144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ROUND(Y39*Source!I30,7)</f>
        <v>-2.0639999999999999E-3</v>
      </c>
      <c r="CY39">
        <f>AA39</f>
        <v>94497.919999999998</v>
      </c>
      <c r="CZ39">
        <f>AE39</f>
        <v>9526</v>
      </c>
      <c r="DA39">
        <f>AI39</f>
        <v>9.92</v>
      </c>
      <c r="DB39">
        <f t="shared" si="1"/>
        <v>-2.86</v>
      </c>
      <c r="DC39">
        <f t="shared" si="2"/>
        <v>0</v>
      </c>
      <c r="DD39" t="s">
        <v>6</v>
      </c>
      <c r="DE39" t="s">
        <v>6</v>
      </c>
      <c r="DF39">
        <f>ROUND(ROUND(AE39*AI39,2)*CX39,2)</f>
        <v>-195.04</v>
      </c>
      <c r="DG39">
        <f t="shared" si="21"/>
        <v>0</v>
      </c>
      <c r="DH39">
        <f>ROUND(ROUND(AG39,2)*CX39,2)</f>
        <v>0</v>
      </c>
      <c r="DI39">
        <f t="shared" si="20"/>
        <v>0</v>
      </c>
      <c r="DJ39">
        <f>DF39</f>
        <v>-195.04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ROW(Source!A30)</f>
        <v>30</v>
      </c>
      <c r="B40">
        <v>92793248</v>
      </c>
      <c r="C40">
        <v>92793384</v>
      </c>
      <c r="D40">
        <v>49525965</v>
      </c>
      <c r="E40">
        <v>1</v>
      </c>
      <c r="F40">
        <v>1</v>
      </c>
      <c r="G40">
        <v>1</v>
      </c>
      <c r="H40">
        <v>3</v>
      </c>
      <c r="I40" t="s">
        <v>85</v>
      </c>
      <c r="J40" t="s">
        <v>87</v>
      </c>
      <c r="K40" t="s">
        <v>86</v>
      </c>
      <c r="L40">
        <v>1425</v>
      </c>
      <c r="N40">
        <v>1013</v>
      </c>
      <c r="O40" t="s">
        <v>22</v>
      </c>
      <c r="P40" t="s">
        <v>22</v>
      </c>
      <c r="Q40">
        <v>1</v>
      </c>
      <c r="W40">
        <v>0</v>
      </c>
      <c r="X40">
        <v>13937196</v>
      </c>
      <c r="Y40">
        <f t="shared" si="0"/>
        <v>4.0697674399999997</v>
      </c>
      <c r="AA40">
        <v>226</v>
      </c>
      <c r="AB40">
        <v>0</v>
      </c>
      <c r="AC40">
        <v>0</v>
      </c>
      <c r="AD40">
        <v>0</v>
      </c>
      <c r="AE40">
        <v>237.67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6</v>
      </c>
      <c r="AT40">
        <v>4.0697674399999997</v>
      </c>
      <c r="AU40" t="s">
        <v>6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ROUND(Y40*Source!I30,7)</f>
        <v>28</v>
      </c>
      <c r="CY40">
        <f>AA40</f>
        <v>226</v>
      </c>
      <c r="CZ40">
        <f>AE40</f>
        <v>237.67</v>
      </c>
      <c r="DA40">
        <f>AI40</f>
        <v>9.92</v>
      </c>
      <c r="DB40">
        <f t="shared" si="1"/>
        <v>967.26</v>
      </c>
      <c r="DC40">
        <f t="shared" si="2"/>
        <v>0</v>
      </c>
      <c r="DD40" t="s">
        <v>6</v>
      </c>
      <c r="DE40" t="s">
        <v>6</v>
      </c>
      <c r="DF40">
        <f>ROUND(ROUND(AE40*AI40,2)*CX40,2)</f>
        <v>66015.320000000007</v>
      </c>
      <c r="DG40">
        <f t="shared" si="21"/>
        <v>0</v>
      </c>
      <c r="DH40">
        <f>ROUND(ROUND(AG40,2)*CX40,2)</f>
        <v>0</v>
      </c>
      <c r="DI40">
        <f t="shared" si="20"/>
        <v>0</v>
      </c>
      <c r="DJ40">
        <f>DF40</f>
        <v>66015.320000000007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ROW(Source!A30)</f>
        <v>30</v>
      </c>
      <c r="B41">
        <v>92793248</v>
      </c>
      <c r="C41">
        <v>92793384</v>
      </c>
      <c r="D41">
        <v>49543171</v>
      </c>
      <c r="E41">
        <v>1</v>
      </c>
      <c r="F41">
        <v>1</v>
      </c>
      <c r="G41">
        <v>1</v>
      </c>
      <c r="H41">
        <v>3</v>
      </c>
      <c r="I41" t="s">
        <v>70</v>
      </c>
      <c r="J41" t="s">
        <v>73</v>
      </c>
      <c r="K41" t="s">
        <v>71</v>
      </c>
      <c r="L41">
        <v>1327</v>
      </c>
      <c r="N41">
        <v>1005</v>
      </c>
      <c r="O41" t="s">
        <v>72</v>
      </c>
      <c r="P41" t="s">
        <v>72</v>
      </c>
      <c r="Q41">
        <v>1</v>
      </c>
      <c r="W41">
        <v>0</v>
      </c>
      <c r="X41">
        <v>244550206</v>
      </c>
      <c r="Y41">
        <f t="shared" si="0"/>
        <v>110</v>
      </c>
      <c r="AA41">
        <v>436.03</v>
      </c>
      <c r="AB41">
        <v>0</v>
      </c>
      <c r="AC41">
        <v>0</v>
      </c>
      <c r="AD41">
        <v>0</v>
      </c>
      <c r="AE41">
        <v>452.91999999999996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6</v>
      </c>
      <c r="AT41">
        <v>110</v>
      </c>
      <c r="AU41" t="s">
        <v>6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ROUND(Y41*Source!I30,7)</f>
        <v>756.8</v>
      </c>
      <c r="CY41">
        <f>AA41</f>
        <v>436.03</v>
      </c>
      <c r="CZ41">
        <f>AE41</f>
        <v>452.91999999999996</v>
      </c>
      <c r="DA41">
        <f>AI41</f>
        <v>9.92</v>
      </c>
      <c r="DB41">
        <f t="shared" si="1"/>
        <v>49821.2</v>
      </c>
      <c r="DC41">
        <f t="shared" si="2"/>
        <v>0</v>
      </c>
      <c r="DD41" t="s">
        <v>6</v>
      </c>
      <c r="DE41" t="s">
        <v>6</v>
      </c>
      <c r="DF41">
        <f>ROUND(ROUND(AE41*AI41,2)*CX41,2)</f>
        <v>3400279.7</v>
      </c>
      <c r="DG41">
        <f t="shared" si="21"/>
        <v>0</v>
      </c>
      <c r="DH41">
        <f>ROUND(ROUND(AG41,2)*CX41,2)</f>
        <v>0</v>
      </c>
      <c r="DI41">
        <f t="shared" si="20"/>
        <v>0</v>
      </c>
      <c r="DJ41">
        <f>DF41</f>
        <v>3400279.7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ROW(Source!A35)</f>
        <v>35</v>
      </c>
      <c r="B42">
        <v>92793248</v>
      </c>
      <c r="C42">
        <v>92793404</v>
      </c>
      <c r="D42">
        <v>49510715</v>
      </c>
      <c r="E42">
        <v>70</v>
      </c>
      <c r="F42">
        <v>1</v>
      </c>
      <c r="G42">
        <v>1</v>
      </c>
      <c r="H42">
        <v>1</v>
      </c>
      <c r="I42" t="s">
        <v>229</v>
      </c>
      <c r="J42" t="s">
        <v>6</v>
      </c>
      <c r="K42" t="s">
        <v>230</v>
      </c>
      <c r="L42">
        <v>1191</v>
      </c>
      <c r="N42">
        <v>1013</v>
      </c>
      <c r="O42" t="s">
        <v>222</v>
      </c>
      <c r="P42" t="s">
        <v>222</v>
      </c>
      <c r="Q42">
        <v>1</v>
      </c>
      <c r="W42">
        <v>0</v>
      </c>
      <c r="X42">
        <v>1049124552</v>
      </c>
      <c r="Y42">
        <f t="shared" si="0"/>
        <v>71</v>
      </c>
      <c r="AA42">
        <v>0</v>
      </c>
      <c r="AB42">
        <v>0</v>
      </c>
      <c r="AC42">
        <v>0</v>
      </c>
      <c r="AD42">
        <v>382.57</v>
      </c>
      <c r="AE42">
        <v>0</v>
      </c>
      <c r="AF42">
        <v>0</v>
      </c>
      <c r="AG42">
        <v>0</v>
      </c>
      <c r="AH42">
        <v>8.5299999999999994</v>
      </c>
      <c r="AI42">
        <v>1</v>
      </c>
      <c r="AJ42">
        <v>1</v>
      </c>
      <c r="AK42">
        <v>1</v>
      </c>
      <c r="AL42">
        <v>44.85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71</v>
      </c>
      <c r="AU42" t="s">
        <v>6</v>
      </c>
      <c r="AV42">
        <v>1</v>
      </c>
      <c r="AW42">
        <v>2</v>
      </c>
      <c r="AX42">
        <v>92793411</v>
      </c>
      <c r="AY42">
        <v>1</v>
      </c>
      <c r="AZ42">
        <v>0</v>
      </c>
      <c r="BA42">
        <v>41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ROUND(AT42*Source!I35*AH42*AL42,2)</f>
        <v>271.63</v>
      </c>
      <c r="CV42">
        <f>ROUND(Y42*Source!I35,7)</f>
        <v>0.71</v>
      </c>
      <c r="CW42">
        <v>0</v>
      </c>
      <c r="CX42">
        <f>ROUND(Y42*Source!I35,7)</f>
        <v>0.71</v>
      </c>
      <c r="CY42">
        <f>AD42</f>
        <v>382.57</v>
      </c>
      <c r="CZ42">
        <f>AH42</f>
        <v>8.5299999999999994</v>
      </c>
      <c r="DA42">
        <f>AL42</f>
        <v>44.85</v>
      </c>
      <c r="DB42">
        <f t="shared" si="1"/>
        <v>605.63</v>
      </c>
      <c r="DC42">
        <f t="shared" si="2"/>
        <v>0</v>
      </c>
      <c r="DD42" t="s">
        <v>6</v>
      </c>
      <c r="DE42" t="s">
        <v>6</v>
      </c>
      <c r="DF42">
        <f>ROUND(ROUND(AE42,2)*CX42,2)</f>
        <v>0</v>
      </c>
      <c r="DG42">
        <f t="shared" si="21"/>
        <v>0</v>
      </c>
      <c r="DH42">
        <f>ROUND(ROUND(AG42,2)*CX42,2)</f>
        <v>0</v>
      </c>
      <c r="DI42">
        <f>ROUND(ROUND(AH42*AL42,2)*CX42,2)</f>
        <v>271.62</v>
      </c>
      <c r="DJ42">
        <f>DI42</f>
        <v>271.62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ROW(Source!A35)</f>
        <v>35</v>
      </c>
      <c r="B43">
        <v>92793248</v>
      </c>
      <c r="C43">
        <v>92793404</v>
      </c>
      <c r="D43">
        <v>49510905</v>
      </c>
      <c r="E43">
        <v>70</v>
      </c>
      <c r="F43">
        <v>1</v>
      </c>
      <c r="G43">
        <v>1</v>
      </c>
      <c r="H43">
        <v>1</v>
      </c>
      <c r="I43" t="s">
        <v>223</v>
      </c>
      <c r="J43" t="s">
        <v>6</v>
      </c>
      <c r="K43" t="s">
        <v>224</v>
      </c>
      <c r="L43">
        <v>1191</v>
      </c>
      <c r="N43">
        <v>1013</v>
      </c>
      <c r="O43" t="s">
        <v>222</v>
      </c>
      <c r="P43" t="s">
        <v>222</v>
      </c>
      <c r="Q43">
        <v>1</v>
      </c>
      <c r="W43">
        <v>0</v>
      </c>
      <c r="X43">
        <v>-1417349443</v>
      </c>
      <c r="Y43">
        <f t="shared" si="0"/>
        <v>0.34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0.34</v>
      </c>
      <c r="AU43" t="s">
        <v>6</v>
      </c>
      <c r="AV43">
        <v>2</v>
      </c>
      <c r="AW43">
        <v>2</v>
      </c>
      <c r="AX43">
        <v>92793412</v>
      </c>
      <c r="AY43">
        <v>1</v>
      </c>
      <c r="AZ43">
        <v>0</v>
      </c>
      <c r="BA43">
        <v>42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ROUND(Y43*Source!I35,7)</f>
        <v>3.3999999999999998E-3</v>
      </c>
      <c r="CY43">
        <f>AD43</f>
        <v>0</v>
      </c>
      <c r="CZ43">
        <f>AH43</f>
        <v>0</v>
      </c>
      <c r="DA43">
        <f>AL43</f>
        <v>1</v>
      </c>
      <c r="DB43">
        <f t="shared" si="1"/>
        <v>0</v>
      </c>
      <c r="DC43">
        <f t="shared" si="2"/>
        <v>0</v>
      </c>
      <c r="DD43" t="s">
        <v>6</v>
      </c>
      <c r="DE43" t="s">
        <v>6</v>
      </c>
      <c r="DF43">
        <f>ROUND(ROUND(AE43,2)*CX43,2)</f>
        <v>0</v>
      </c>
      <c r="DG43">
        <f t="shared" si="21"/>
        <v>0</v>
      </c>
      <c r="DH43">
        <f>ROUND(ROUND(AG43*AK43,2)*CX43,2)</f>
        <v>0</v>
      </c>
      <c r="DI43">
        <f>ROUND(ROUND(AH43,2)*CX43,2)</f>
        <v>0</v>
      </c>
      <c r="DJ43">
        <f>DI43</f>
        <v>0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ROW(Source!A35)</f>
        <v>35</v>
      </c>
      <c r="B44">
        <v>92793248</v>
      </c>
      <c r="C44">
        <v>92793404</v>
      </c>
      <c r="D44">
        <v>49673503</v>
      </c>
      <c r="E44">
        <v>1</v>
      </c>
      <c r="F44">
        <v>1</v>
      </c>
      <c r="G44">
        <v>1</v>
      </c>
      <c r="H44">
        <v>2</v>
      </c>
      <c r="I44" t="s">
        <v>237</v>
      </c>
      <c r="J44" t="s">
        <v>238</v>
      </c>
      <c r="K44" t="s">
        <v>239</v>
      </c>
      <c r="L44">
        <v>1367</v>
      </c>
      <c r="N44">
        <v>1011</v>
      </c>
      <c r="O44" t="s">
        <v>228</v>
      </c>
      <c r="P44" t="s">
        <v>228</v>
      </c>
      <c r="Q44">
        <v>1</v>
      </c>
      <c r="W44">
        <v>0</v>
      </c>
      <c r="X44">
        <v>509054691</v>
      </c>
      <c r="Y44">
        <f t="shared" si="0"/>
        <v>0.34</v>
      </c>
      <c r="AA44">
        <v>0</v>
      </c>
      <c r="AB44">
        <v>1032.96</v>
      </c>
      <c r="AC44">
        <v>520.26</v>
      </c>
      <c r="AD44">
        <v>0</v>
      </c>
      <c r="AE44">
        <v>0</v>
      </c>
      <c r="AF44">
        <v>65.709999999999994</v>
      </c>
      <c r="AG44">
        <v>11.6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0.34</v>
      </c>
      <c r="AU44" t="s">
        <v>6</v>
      </c>
      <c r="AV44">
        <v>0</v>
      </c>
      <c r="AW44">
        <v>2</v>
      </c>
      <c r="AX44">
        <v>92793413</v>
      </c>
      <c r="AY44">
        <v>1</v>
      </c>
      <c r="AZ44">
        <v>0</v>
      </c>
      <c r="BA44">
        <v>43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ROUND(Y44*Source!I35*DO44,7)</f>
        <v>0</v>
      </c>
      <c r="CX44">
        <f>ROUND(Y44*Source!I35,7)</f>
        <v>3.3999999999999998E-3</v>
      </c>
      <c r="CY44">
        <f>AB44</f>
        <v>1032.96</v>
      </c>
      <c r="CZ44">
        <f>AF44</f>
        <v>65.709999999999994</v>
      </c>
      <c r="DA44">
        <f>AJ44</f>
        <v>15.72</v>
      </c>
      <c r="DB44">
        <f t="shared" si="1"/>
        <v>22.34</v>
      </c>
      <c r="DC44">
        <f t="shared" si="2"/>
        <v>3.94</v>
      </c>
      <c r="DD44" t="s">
        <v>6</v>
      </c>
      <c r="DE44" t="s">
        <v>6</v>
      </c>
      <c r="DF44">
        <f>ROUND(ROUND(AE44,2)*CX44,2)</f>
        <v>0</v>
      </c>
      <c r="DG44">
        <f>ROUND(ROUND(AF44*AJ44,2)*CX44,2)</f>
        <v>3.51</v>
      </c>
      <c r="DH44">
        <f>ROUND(ROUND(AG44*AK44,2)*CX44,2)</f>
        <v>1.77</v>
      </c>
      <c r="DI44">
        <f>ROUND(ROUND(AH44,2)*CX44,2)</f>
        <v>0</v>
      </c>
      <c r="DJ44">
        <f>DG44</f>
        <v>3.51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ROW(Source!A35)</f>
        <v>35</v>
      </c>
      <c r="B45">
        <v>92793248</v>
      </c>
      <c r="C45">
        <v>92793404</v>
      </c>
      <c r="D45">
        <v>49673715</v>
      </c>
      <c r="E45">
        <v>1</v>
      </c>
      <c r="F45">
        <v>1</v>
      </c>
      <c r="G45">
        <v>1</v>
      </c>
      <c r="H45">
        <v>2</v>
      </c>
      <c r="I45" t="s">
        <v>303</v>
      </c>
      <c r="J45" t="s">
        <v>304</v>
      </c>
      <c r="K45" t="s">
        <v>305</v>
      </c>
      <c r="L45">
        <v>1367</v>
      </c>
      <c r="N45">
        <v>1011</v>
      </c>
      <c r="O45" t="s">
        <v>228</v>
      </c>
      <c r="P45" t="s">
        <v>228</v>
      </c>
      <c r="Q45">
        <v>1</v>
      </c>
      <c r="W45">
        <v>0</v>
      </c>
      <c r="X45">
        <v>829370094</v>
      </c>
      <c r="Y45">
        <f t="shared" si="0"/>
        <v>11.6</v>
      </c>
      <c r="AA45">
        <v>0</v>
      </c>
      <c r="AB45">
        <v>127.33</v>
      </c>
      <c r="AC45">
        <v>0</v>
      </c>
      <c r="AD45">
        <v>0</v>
      </c>
      <c r="AE45">
        <v>0</v>
      </c>
      <c r="AF45">
        <v>8.1</v>
      </c>
      <c r="AG45">
        <v>0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11.6</v>
      </c>
      <c r="AU45" t="s">
        <v>6</v>
      </c>
      <c r="AV45">
        <v>0</v>
      </c>
      <c r="AW45">
        <v>2</v>
      </c>
      <c r="AX45">
        <v>92793414</v>
      </c>
      <c r="AY45">
        <v>1</v>
      </c>
      <c r="AZ45">
        <v>0</v>
      </c>
      <c r="BA45">
        <v>44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ROUND(Y45*Source!I35*DO45,7)</f>
        <v>0</v>
      </c>
      <c r="CX45">
        <f>ROUND(Y45*Source!I35,7)</f>
        <v>0.11600000000000001</v>
      </c>
      <c r="CY45">
        <f>AB45</f>
        <v>127.33</v>
      </c>
      <c r="CZ45">
        <f>AF45</f>
        <v>8.1</v>
      </c>
      <c r="DA45">
        <f>AJ45</f>
        <v>15.72</v>
      </c>
      <c r="DB45">
        <f t="shared" si="1"/>
        <v>93.96</v>
      </c>
      <c r="DC45">
        <f t="shared" si="2"/>
        <v>0</v>
      </c>
      <c r="DD45" t="s">
        <v>6</v>
      </c>
      <c r="DE45" t="s">
        <v>6</v>
      </c>
      <c r="DF45">
        <f>ROUND(ROUND(AE45,2)*CX45,2)</f>
        <v>0</v>
      </c>
      <c r="DG45">
        <f>ROUND(ROUND(AF45*AJ45,2)*CX45,2)</f>
        <v>14.77</v>
      </c>
      <c r="DH45">
        <f>ROUND(ROUND(AG45*AK45,2)*CX45,2)</f>
        <v>0</v>
      </c>
      <c r="DI45">
        <f>ROUND(ROUND(AH45,2)*CX45,2)</f>
        <v>0</v>
      </c>
      <c r="DJ45">
        <f>DG45</f>
        <v>14.77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ROW(Source!A35)</f>
        <v>35</v>
      </c>
      <c r="B46">
        <v>92793248</v>
      </c>
      <c r="C46">
        <v>92793404</v>
      </c>
      <c r="D46">
        <v>49524310</v>
      </c>
      <c r="E46">
        <v>1</v>
      </c>
      <c r="F46">
        <v>1</v>
      </c>
      <c r="G46">
        <v>1</v>
      </c>
      <c r="H46">
        <v>3</v>
      </c>
      <c r="I46" t="s">
        <v>306</v>
      </c>
      <c r="J46" t="s">
        <v>307</v>
      </c>
      <c r="K46" t="s">
        <v>308</v>
      </c>
      <c r="L46">
        <v>1348</v>
      </c>
      <c r="N46">
        <v>1009</v>
      </c>
      <c r="O46" t="s">
        <v>50</v>
      </c>
      <c r="P46" t="s">
        <v>50</v>
      </c>
      <c r="Q46">
        <v>1000</v>
      </c>
      <c r="W46">
        <v>0</v>
      </c>
      <c r="X46">
        <v>761442094</v>
      </c>
      <c r="Y46">
        <f t="shared" si="0"/>
        <v>0.02</v>
      </c>
      <c r="AA46">
        <v>93486.080000000002</v>
      </c>
      <c r="AB46">
        <v>0</v>
      </c>
      <c r="AC46">
        <v>0</v>
      </c>
      <c r="AD46">
        <v>0</v>
      </c>
      <c r="AE46">
        <v>9424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0.02</v>
      </c>
      <c r="AU46" t="s">
        <v>6</v>
      </c>
      <c r="AV46">
        <v>0</v>
      </c>
      <c r="AW46">
        <v>2</v>
      </c>
      <c r="AX46">
        <v>92793415</v>
      </c>
      <c r="AY46">
        <v>1</v>
      </c>
      <c r="AZ46">
        <v>0</v>
      </c>
      <c r="BA46">
        <v>45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ROUND(Y46*Source!I35,7)</f>
        <v>2.0000000000000001E-4</v>
      </c>
      <c r="CY46">
        <f>AA46</f>
        <v>93486.080000000002</v>
      </c>
      <c r="CZ46">
        <f>AE46</f>
        <v>9424</v>
      </c>
      <c r="DA46">
        <f>AI46</f>
        <v>9.92</v>
      </c>
      <c r="DB46">
        <f t="shared" si="1"/>
        <v>188.48</v>
      </c>
      <c r="DC46">
        <f t="shared" si="2"/>
        <v>0</v>
      </c>
      <c r="DD46" t="s">
        <v>6</v>
      </c>
      <c r="DE46" t="s">
        <v>6</v>
      </c>
      <c r="DF46">
        <f>ROUND(ROUND(AE46*AI46,2)*CX46,2)</f>
        <v>18.7</v>
      </c>
      <c r="DG46">
        <f>ROUND(ROUND(AF46,2)*CX46,2)</f>
        <v>0</v>
      </c>
      <c r="DH46">
        <f>ROUND(ROUND(AG46,2)*CX46,2)</f>
        <v>0</v>
      </c>
      <c r="DI46">
        <f>ROUND(ROUND(AH46,2)*CX46,2)</f>
        <v>0</v>
      </c>
      <c r="DJ46">
        <f>DF46</f>
        <v>18.7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ROW(Source!A35)</f>
        <v>35</v>
      </c>
      <c r="B47">
        <v>92793248</v>
      </c>
      <c r="C47">
        <v>92793404</v>
      </c>
      <c r="D47">
        <v>0</v>
      </c>
      <c r="E47">
        <v>0</v>
      </c>
      <c r="F47">
        <v>1</v>
      </c>
      <c r="G47">
        <v>1</v>
      </c>
      <c r="H47">
        <v>3</v>
      </c>
      <c r="I47" t="s">
        <v>98</v>
      </c>
      <c r="J47" t="s">
        <v>6</v>
      </c>
      <c r="K47" t="s">
        <v>99</v>
      </c>
      <c r="L47">
        <v>1371</v>
      </c>
      <c r="N47">
        <v>1013</v>
      </c>
      <c r="O47" t="s">
        <v>100</v>
      </c>
      <c r="P47" t="s">
        <v>100</v>
      </c>
      <c r="Q47">
        <v>1</v>
      </c>
      <c r="W47">
        <v>0</v>
      </c>
      <c r="X47">
        <v>-605169881</v>
      </c>
      <c r="Y47">
        <f t="shared" si="0"/>
        <v>100</v>
      </c>
      <c r="AA47">
        <v>113096.85</v>
      </c>
      <c r="AB47">
        <v>0</v>
      </c>
      <c r="AC47">
        <v>0</v>
      </c>
      <c r="AD47">
        <v>0</v>
      </c>
      <c r="AE47">
        <v>117477.37000000001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6</v>
      </c>
      <c r="AT47">
        <v>100</v>
      </c>
      <c r="AU47" t="s">
        <v>6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ROUND(Y47*Source!I35,7)</f>
        <v>1</v>
      </c>
      <c r="CY47">
        <f>AA47</f>
        <v>113096.85</v>
      </c>
      <c r="CZ47">
        <f>AE47</f>
        <v>117477.37000000001</v>
      </c>
      <c r="DA47">
        <f>AI47</f>
        <v>9.92</v>
      </c>
      <c r="DB47">
        <f t="shared" si="1"/>
        <v>11747737</v>
      </c>
      <c r="DC47">
        <f t="shared" si="2"/>
        <v>0</v>
      </c>
      <c r="DD47" t="s">
        <v>6</v>
      </c>
      <c r="DE47" t="s">
        <v>6</v>
      </c>
      <c r="DF47">
        <f>ROUND(ROUND(AE47*AI47,2)*CX47,2)</f>
        <v>1165375.51</v>
      </c>
      <c r="DG47">
        <f>ROUND(ROUND(AF47,2)*CX47,2)</f>
        <v>0</v>
      </c>
      <c r="DH47">
        <f>ROUND(ROUND(AG47,2)*CX47,2)</f>
        <v>0</v>
      </c>
      <c r="DI47">
        <f>ROUND(ROUND(AH47,2)*CX47,2)</f>
        <v>0</v>
      </c>
      <c r="DJ47">
        <f>DF47</f>
        <v>1165375.51</v>
      </c>
      <c r="DK47">
        <v>0</v>
      </c>
      <c r="DL47" t="s">
        <v>6</v>
      </c>
      <c r="DM47">
        <v>0</v>
      </c>
      <c r="DN47" t="s">
        <v>6</v>
      </c>
      <c r="DO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92793316</v>
      </c>
      <c r="C1">
        <v>92793312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220</v>
      </c>
      <c r="J1" t="s">
        <v>6</v>
      </c>
      <c r="K1" t="s">
        <v>221</v>
      </c>
      <c r="L1">
        <v>1191</v>
      </c>
      <c r="N1">
        <v>1013</v>
      </c>
      <c r="O1" t="s">
        <v>222</v>
      </c>
      <c r="P1" t="s">
        <v>222</v>
      </c>
      <c r="Q1">
        <v>1</v>
      </c>
      <c r="X1">
        <v>19.600000000000001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6</v>
      </c>
      <c r="AG1">
        <v>19.600000000000001</v>
      </c>
      <c r="AH1">
        <v>2</v>
      </c>
      <c r="AI1">
        <v>92793313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92793317</v>
      </c>
      <c r="C2">
        <v>92793312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223</v>
      </c>
      <c r="J2" t="s">
        <v>6</v>
      </c>
      <c r="K2" t="s">
        <v>224</v>
      </c>
      <c r="L2">
        <v>1191</v>
      </c>
      <c r="N2">
        <v>1013</v>
      </c>
      <c r="O2" t="s">
        <v>222</v>
      </c>
      <c r="P2" t="s">
        <v>222</v>
      </c>
      <c r="Q2">
        <v>1</v>
      </c>
      <c r="X2">
        <v>21.3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21.3</v>
      </c>
      <c r="AH2">
        <v>2</v>
      </c>
      <c r="AI2">
        <v>92793314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92793318</v>
      </c>
      <c r="C3">
        <v>92793312</v>
      </c>
      <c r="D3">
        <v>49672445</v>
      </c>
      <c r="E3">
        <v>1</v>
      </c>
      <c r="F3">
        <v>1</v>
      </c>
      <c r="G3">
        <v>1</v>
      </c>
      <c r="H3">
        <v>2</v>
      </c>
      <c r="I3" t="s">
        <v>225</v>
      </c>
      <c r="J3" t="s">
        <v>226</v>
      </c>
      <c r="K3" t="s">
        <v>227</v>
      </c>
      <c r="L3">
        <v>1367</v>
      </c>
      <c r="N3">
        <v>1011</v>
      </c>
      <c r="O3" t="s">
        <v>228</v>
      </c>
      <c r="P3" t="s">
        <v>228</v>
      </c>
      <c r="Q3">
        <v>1</v>
      </c>
      <c r="X3">
        <v>21.3</v>
      </c>
      <c r="Y3">
        <v>0</v>
      </c>
      <c r="Z3">
        <v>140.94999999999999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21.3</v>
      </c>
      <c r="AH3">
        <v>2</v>
      </c>
      <c r="AI3">
        <v>92793315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92793328</v>
      </c>
      <c r="C4">
        <v>92793319</v>
      </c>
      <c r="D4">
        <v>49510715</v>
      </c>
      <c r="E4">
        <v>70</v>
      </c>
      <c r="F4">
        <v>1</v>
      </c>
      <c r="G4">
        <v>1</v>
      </c>
      <c r="H4">
        <v>1</v>
      </c>
      <c r="I4" t="s">
        <v>229</v>
      </c>
      <c r="J4" t="s">
        <v>6</v>
      </c>
      <c r="K4" t="s">
        <v>230</v>
      </c>
      <c r="L4">
        <v>1191</v>
      </c>
      <c r="N4">
        <v>1013</v>
      </c>
      <c r="O4" t="s">
        <v>222</v>
      </c>
      <c r="P4" t="s">
        <v>222</v>
      </c>
      <c r="Q4">
        <v>1</v>
      </c>
      <c r="X4">
        <v>35.64</v>
      </c>
      <c r="Y4">
        <v>0</v>
      </c>
      <c r="Z4">
        <v>0</v>
      </c>
      <c r="AA4">
        <v>0</v>
      </c>
      <c r="AB4">
        <v>8.5299999999999994</v>
      </c>
      <c r="AC4">
        <v>0</v>
      </c>
      <c r="AD4">
        <v>1</v>
      </c>
      <c r="AE4">
        <v>1</v>
      </c>
      <c r="AF4" t="s">
        <v>6</v>
      </c>
      <c r="AG4">
        <v>35.64</v>
      </c>
      <c r="AH4">
        <v>2</v>
      </c>
      <c r="AI4">
        <v>92793320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92793329</v>
      </c>
      <c r="C5">
        <v>92793319</v>
      </c>
      <c r="D5">
        <v>49510905</v>
      </c>
      <c r="E5">
        <v>70</v>
      </c>
      <c r="F5">
        <v>1</v>
      </c>
      <c r="G5">
        <v>1</v>
      </c>
      <c r="H5">
        <v>1</v>
      </c>
      <c r="I5" t="s">
        <v>223</v>
      </c>
      <c r="J5" t="s">
        <v>6</v>
      </c>
      <c r="K5" t="s">
        <v>224</v>
      </c>
      <c r="L5">
        <v>1191</v>
      </c>
      <c r="N5">
        <v>1013</v>
      </c>
      <c r="O5" t="s">
        <v>222</v>
      </c>
      <c r="P5" t="s">
        <v>222</v>
      </c>
      <c r="Q5">
        <v>1</v>
      </c>
      <c r="X5">
        <v>22.48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6</v>
      </c>
      <c r="AG5">
        <v>22.48</v>
      </c>
      <c r="AH5">
        <v>2</v>
      </c>
      <c r="AI5">
        <v>92793321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92793330</v>
      </c>
      <c r="C6">
        <v>92793319</v>
      </c>
      <c r="D6">
        <v>49672444</v>
      </c>
      <c r="E6">
        <v>1</v>
      </c>
      <c r="F6">
        <v>1</v>
      </c>
      <c r="G6">
        <v>1</v>
      </c>
      <c r="H6">
        <v>2</v>
      </c>
      <c r="I6" t="s">
        <v>231</v>
      </c>
      <c r="J6" t="s">
        <v>232</v>
      </c>
      <c r="K6" t="s">
        <v>233</v>
      </c>
      <c r="L6">
        <v>1367</v>
      </c>
      <c r="N6">
        <v>1011</v>
      </c>
      <c r="O6" t="s">
        <v>228</v>
      </c>
      <c r="P6" t="s">
        <v>228</v>
      </c>
      <c r="Q6">
        <v>1</v>
      </c>
      <c r="X6">
        <v>10.93</v>
      </c>
      <c r="Y6">
        <v>0</v>
      </c>
      <c r="Z6">
        <v>138.54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10.93</v>
      </c>
      <c r="AH6">
        <v>2</v>
      </c>
      <c r="AI6">
        <v>92793322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92793331</v>
      </c>
      <c r="C7">
        <v>92793319</v>
      </c>
      <c r="D7">
        <v>49673496</v>
      </c>
      <c r="E7">
        <v>1</v>
      </c>
      <c r="F7">
        <v>1</v>
      </c>
      <c r="G7">
        <v>1</v>
      </c>
      <c r="H7">
        <v>2</v>
      </c>
      <c r="I7" t="s">
        <v>234</v>
      </c>
      <c r="J7" t="s">
        <v>235</v>
      </c>
      <c r="K7" t="s">
        <v>236</v>
      </c>
      <c r="L7">
        <v>1367</v>
      </c>
      <c r="N7">
        <v>1011</v>
      </c>
      <c r="O7" t="s">
        <v>228</v>
      </c>
      <c r="P7" t="s">
        <v>228</v>
      </c>
      <c r="Q7">
        <v>1</v>
      </c>
      <c r="X7">
        <v>10.74</v>
      </c>
      <c r="Y7">
        <v>0</v>
      </c>
      <c r="Z7">
        <v>173.51</v>
      </c>
      <c r="AA7">
        <v>13.5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10.74</v>
      </c>
      <c r="AH7">
        <v>2</v>
      </c>
      <c r="AI7">
        <v>92793323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92793332</v>
      </c>
      <c r="C8">
        <v>92793319</v>
      </c>
      <c r="D8">
        <v>49673503</v>
      </c>
      <c r="E8">
        <v>1</v>
      </c>
      <c r="F8">
        <v>1</v>
      </c>
      <c r="G8">
        <v>1</v>
      </c>
      <c r="H8">
        <v>2</v>
      </c>
      <c r="I8" t="s">
        <v>237</v>
      </c>
      <c r="J8" t="s">
        <v>238</v>
      </c>
      <c r="K8" t="s">
        <v>239</v>
      </c>
      <c r="L8">
        <v>1367</v>
      </c>
      <c r="N8">
        <v>1011</v>
      </c>
      <c r="O8" t="s">
        <v>228</v>
      </c>
      <c r="P8" t="s">
        <v>228</v>
      </c>
      <c r="Q8">
        <v>1</v>
      </c>
      <c r="X8">
        <v>0.81</v>
      </c>
      <c r="Y8">
        <v>0</v>
      </c>
      <c r="Z8">
        <v>65.709999999999994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0.81</v>
      </c>
      <c r="AH8">
        <v>2</v>
      </c>
      <c r="AI8">
        <v>92793324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92793333</v>
      </c>
      <c r="C9">
        <v>92793319</v>
      </c>
      <c r="D9">
        <v>49511719</v>
      </c>
      <c r="E9">
        <v>70</v>
      </c>
      <c r="F9">
        <v>1</v>
      </c>
      <c r="G9">
        <v>1</v>
      </c>
      <c r="H9">
        <v>3</v>
      </c>
      <c r="I9" t="s">
        <v>309</v>
      </c>
      <c r="J9" t="s">
        <v>6</v>
      </c>
      <c r="K9" t="s">
        <v>310</v>
      </c>
      <c r="L9">
        <v>1339</v>
      </c>
      <c r="N9">
        <v>1007</v>
      </c>
      <c r="O9" t="s">
        <v>42</v>
      </c>
      <c r="P9" t="s">
        <v>42</v>
      </c>
      <c r="Q9">
        <v>1</v>
      </c>
      <c r="X9">
        <v>6.34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6</v>
      </c>
      <c r="AG9">
        <v>6.34</v>
      </c>
      <c r="AH9">
        <v>3</v>
      </c>
      <c r="AI9">
        <v>-1</v>
      </c>
      <c r="AJ9" t="s">
        <v>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92793334</v>
      </c>
      <c r="C10">
        <v>92793319</v>
      </c>
      <c r="D10">
        <v>49512660</v>
      </c>
      <c r="E10">
        <v>70</v>
      </c>
      <c r="F10">
        <v>1</v>
      </c>
      <c r="G10">
        <v>1</v>
      </c>
      <c r="H10">
        <v>3</v>
      </c>
      <c r="I10" t="s">
        <v>311</v>
      </c>
      <c r="J10" t="s">
        <v>6</v>
      </c>
      <c r="K10" t="s">
        <v>312</v>
      </c>
      <c r="L10">
        <v>1371</v>
      </c>
      <c r="N10">
        <v>1013</v>
      </c>
      <c r="O10" t="s">
        <v>100</v>
      </c>
      <c r="P10" t="s">
        <v>100</v>
      </c>
      <c r="Q10">
        <v>1</v>
      </c>
      <c r="X10">
        <v>100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6</v>
      </c>
      <c r="AG10">
        <v>100</v>
      </c>
      <c r="AH10">
        <v>3</v>
      </c>
      <c r="AI10">
        <v>-1</v>
      </c>
      <c r="AJ10" t="s">
        <v>6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ROW(Source!A25)</f>
        <v>25</v>
      </c>
      <c r="B11">
        <v>92793335</v>
      </c>
      <c r="C11">
        <v>92793319</v>
      </c>
      <c r="D11">
        <v>49546587</v>
      </c>
      <c r="E11">
        <v>1</v>
      </c>
      <c r="F11">
        <v>1</v>
      </c>
      <c r="G11">
        <v>1</v>
      </c>
      <c r="H11">
        <v>3</v>
      </c>
      <c r="I11" t="s">
        <v>240</v>
      </c>
      <c r="J11" t="s">
        <v>241</v>
      </c>
      <c r="K11" t="s">
        <v>242</v>
      </c>
      <c r="L11">
        <v>1339</v>
      </c>
      <c r="N11">
        <v>1007</v>
      </c>
      <c r="O11" t="s">
        <v>42</v>
      </c>
      <c r="P11" t="s">
        <v>42</v>
      </c>
      <c r="Q11">
        <v>1</v>
      </c>
      <c r="X11">
        <v>0.13975000000000001</v>
      </c>
      <c r="Y11">
        <v>1668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0.13975000000000001</v>
      </c>
      <c r="AH11">
        <v>2</v>
      </c>
      <c r="AI11">
        <v>92793326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92793361</v>
      </c>
      <c r="C12">
        <v>92793338</v>
      </c>
      <c r="D12">
        <v>49510719</v>
      </c>
      <c r="E12">
        <v>70</v>
      </c>
      <c r="F12">
        <v>1</v>
      </c>
      <c r="G12">
        <v>1</v>
      </c>
      <c r="H12">
        <v>1</v>
      </c>
      <c r="I12" t="s">
        <v>243</v>
      </c>
      <c r="J12" t="s">
        <v>6</v>
      </c>
      <c r="K12" t="s">
        <v>244</v>
      </c>
      <c r="L12">
        <v>1191</v>
      </c>
      <c r="N12">
        <v>1013</v>
      </c>
      <c r="O12" t="s">
        <v>222</v>
      </c>
      <c r="P12" t="s">
        <v>222</v>
      </c>
      <c r="Q12">
        <v>1</v>
      </c>
      <c r="X12">
        <v>14.1</v>
      </c>
      <c r="Y12">
        <v>0</v>
      </c>
      <c r="Z12">
        <v>0</v>
      </c>
      <c r="AA12">
        <v>0</v>
      </c>
      <c r="AB12">
        <v>8.74</v>
      </c>
      <c r="AC12">
        <v>0</v>
      </c>
      <c r="AD12">
        <v>1</v>
      </c>
      <c r="AE12">
        <v>1</v>
      </c>
      <c r="AF12" t="s">
        <v>6</v>
      </c>
      <c r="AG12">
        <v>14.1</v>
      </c>
      <c r="AH12">
        <v>2</v>
      </c>
      <c r="AI12">
        <v>92793339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92793362</v>
      </c>
      <c r="C13">
        <v>92793338</v>
      </c>
      <c r="D13">
        <v>49510905</v>
      </c>
      <c r="E13">
        <v>70</v>
      </c>
      <c r="F13">
        <v>1</v>
      </c>
      <c r="G13">
        <v>1</v>
      </c>
      <c r="H13">
        <v>1</v>
      </c>
      <c r="I13" t="s">
        <v>223</v>
      </c>
      <c r="J13" t="s">
        <v>6</v>
      </c>
      <c r="K13" t="s">
        <v>224</v>
      </c>
      <c r="L13">
        <v>1191</v>
      </c>
      <c r="N13">
        <v>1013</v>
      </c>
      <c r="O13" t="s">
        <v>222</v>
      </c>
      <c r="P13" t="s">
        <v>222</v>
      </c>
      <c r="Q13">
        <v>1</v>
      </c>
      <c r="X13">
        <v>1.75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6</v>
      </c>
      <c r="AG13">
        <v>1.75</v>
      </c>
      <c r="AH13">
        <v>2</v>
      </c>
      <c r="AI13">
        <v>92793340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92793363</v>
      </c>
      <c r="C14">
        <v>92793338</v>
      </c>
      <c r="D14">
        <v>49672528</v>
      </c>
      <c r="E14">
        <v>1</v>
      </c>
      <c r="F14">
        <v>1</v>
      </c>
      <c r="G14">
        <v>1</v>
      </c>
      <c r="H14">
        <v>2</v>
      </c>
      <c r="I14" t="s">
        <v>245</v>
      </c>
      <c r="J14" t="s">
        <v>246</v>
      </c>
      <c r="K14" t="s">
        <v>247</v>
      </c>
      <c r="L14">
        <v>1367</v>
      </c>
      <c r="N14">
        <v>1011</v>
      </c>
      <c r="O14" t="s">
        <v>228</v>
      </c>
      <c r="P14" t="s">
        <v>228</v>
      </c>
      <c r="Q14">
        <v>1</v>
      </c>
      <c r="X14">
        <v>0.1</v>
      </c>
      <c r="Y14">
        <v>0</v>
      </c>
      <c r="Z14">
        <v>120.24</v>
      </c>
      <c r="AA14">
        <v>15.42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0.1</v>
      </c>
      <c r="AH14">
        <v>2</v>
      </c>
      <c r="AI14">
        <v>92793341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92793364</v>
      </c>
      <c r="C15">
        <v>92793338</v>
      </c>
      <c r="D15">
        <v>49672573</v>
      </c>
      <c r="E15">
        <v>1</v>
      </c>
      <c r="F15">
        <v>1</v>
      </c>
      <c r="G15">
        <v>1</v>
      </c>
      <c r="H15">
        <v>2</v>
      </c>
      <c r="I15" t="s">
        <v>248</v>
      </c>
      <c r="J15" t="s">
        <v>249</v>
      </c>
      <c r="K15" t="s">
        <v>250</v>
      </c>
      <c r="L15">
        <v>1367</v>
      </c>
      <c r="N15">
        <v>1011</v>
      </c>
      <c r="O15" t="s">
        <v>228</v>
      </c>
      <c r="P15" t="s">
        <v>228</v>
      </c>
      <c r="Q15">
        <v>1</v>
      </c>
      <c r="X15">
        <v>0.13</v>
      </c>
      <c r="Y15">
        <v>0</v>
      </c>
      <c r="Z15">
        <v>115.4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0.13</v>
      </c>
      <c r="AH15">
        <v>2</v>
      </c>
      <c r="AI15">
        <v>92793342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92793365</v>
      </c>
      <c r="C16">
        <v>92793338</v>
      </c>
      <c r="D16">
        <v>49672580</v>
      </c>
      <c r="E16">
        <v>1</v>
      </c>
      <c r="F16">
        <v>1</v>
      </c>
      <c r="G16">
        <v>1</v>
      </c>
      <c r="H16">
        <v>2</v>
      </c>
      <c r="I16" t="s">
        <v>251</v>
      </c>
      <c r="J16" t="s">
        <v>252</v>
      </c>
      <c r="K16" t="s">
        <v>253</v>
      </c>
      <c r="L16">
        <v>1367</v>
      </c>
      <c r="N16">
        <v>1011</v>
      </c>
      <c r="O16" t="s">
        <v>228</v>
      </c>
      <c r="P16" t="s">
        <v>228</v>
      </c>
      <c r="Q16">
        <v>1</v>
      </c>
      <c r="X16">
        <v>1.33</v>
      </c>
      <c r="Y16">
        <v>0</v>
      </c>
      <c r="Z16">
        <v>175.56</v>
      </c>
      <c r="AA16">
        <v>14.4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1.33</v>
      </c>
      <c r="AH16">
        <v>2</v>
      </c>
      <c r="AI16">
        <v>92793343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92793366</v>
      </c>
      <c r="C17">
        <v>92793338</v>
      </c>
      <c r="D17">
        <v>49673503</v>
      </c>
      <c r="E17">
        <v>1</v>
      </c>
      <c r="F17">
        <v>1</v>
      </c>
      <c r="G17">
        <v>1</v>
      </c>
      <c r="H17">
        <v>2</v>
      </c>
      <c r="I17" t="s">
        <v>237</v>
      </c>
      <c r="J17" t="s">
        <v>238</v>
      </c>
      <c r="K17" t="s">
        <v>239</v>
      </c>
      <c r="L17">
        <v>1367</v>
      </c>
      <c r="N17">
        <v>1011</v>
      </c>
      <c r="O17" t="s">
        <v>228</v>
      </c>
      <c r="P17" t="s">
        <v>228</v>
      </c>
      <c r="Q17">
        <v>1</v>
      </c>
      <c r="X17">
        <v>0.19</v>
      </c>
      <c r="Y17">
        <v>0</v>
      </c>
      <c r="Z17">
        <v>65.709999999999994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0.19</v>
      </c>
      <c r="AH17">
        <v>2</v>
      </c>
      <c r="AI17">
        <v>92793344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92793367</v>
      </c>
      <c r="C18">
        <v>92793338</v>
      </c>
      <c r="D18">
        <v>49673658</v>
      </c>
      <c r="E18">
        <v>1</v>
      </c>
      <c r="F18">
        <v>1</v>
      </c>
      <c r="G18">
        <v>1</v>
      </c>
      <c r="H18">
        <v>2</v>
      </c>
      <c r="I18" t="s">
        <v>254</v>
      </c>
      <c r="J18" t="s">
        <v>255</v>
      </c>
      <c r="K18" t="s">
        <v>256</v>
      </c>
      <c r="L18">
        <v>1367</v>
      </c>
      <c r="N18">
        <v>1011</v>
      </c>
      <c r="O18" t="s">
        <v>228</v>
      </c>
      <c r="P18" t="s">
        <v>228</v>
      </c>
      <c r="Q18">
        <v>1</v>
      </c>
      <c r="X18">
        <v>0.67</v>
      </c>
      <c r="Y18">
        <v>0</v>
      </c>
      <c r="Z18">
        <v>1.2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0.67</v>
      </c>
      <c r="AH18">
        <v>2</v>
      </c>
      <c r="AI18">
        <v>92793345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92793368</v>
      </c>
      <c r="C19">
        <v>92793338</v>
      </c>
      <c r="D19">
        <v>49673701</v>
      </c>
      <c r="E19">
        <v>1</v>
      </c>
      <c r="F19">
        <v>1</v>
      </c>
      <c r="G19">
        <v>1</v>
      </c>
      <c r="H19">
        <v>2</v>
      </c>
      <c r="I19" t="s">
        <v>257</v>
      </c>
      <c r="J19" t="s">
        <v>258</v>
      </c>
      <c r="K19" t="s">
        <v>259</v>
      </c>
      <c r="L19">
        <v>1367</v>
      </c>
      <c r="N19">
        <v>1011</v>
      </c>
      <c r="O19" t="s">
        <v>228</v>
      </c>
      <c r="P19" t="s">
        <v>228</v>
      </c>
      <c r="Q19">
        <v>1</v>
      </c>
      <c r="X19">
        <v>0.57999999999999996</v>
      </c>
      <c r="Y19">
        <v>0</v>
      </c>
      <c r="Z19">
        <v>12.31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0.57999999999999996</v>
      </c>
      <c r="AH19">
        <v>2</v>
      </c>
      <c r="AI19">
        <v>92793346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ROW(Source!A28)</f>
        <v>28</v>
      </c>
      <c r="B20">
        <v>92793369</v>
      </c>
      <c r="C20">
        <v>92793338</v>
      </c>
      <c r="D20">
        <v>49521602</v>
      </c>
      <c r="E20">
        <v>1</v>
      </c>
      <c r="F20">
        <v>1</v>
      </c>
      <c r="G20">
        <v>1</v>
      </c>
      <c r="H20">
        <v>3</v>
      </c>
      <c r="I20" t="s">
        <v>260</v>
      </c>
      <c r="J20" t="s">
        <v>261</v>
      </c>
      <c r="K20" t="s">
        <v>262</v>
      </c>
      <c r="L20">
        <v>1339</v>
      </c>
      <c r="N20">
        <v>1007</v>
      </c>
      <c r="O20" t="s">
        <v>42</v>
      </c>
      <c r="P20" t="s">
        <v>42</v>
      </c>
      <c r="Q20">
        <v>1</v>
      </c>
      <c r="X20">
        <v>0.5</v>
      </c>
      <c r="Y20">
        <v>6.22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0.5</v>
      </c>
      <c r="AH20">
        <v>2</v>
      </c>
      <c r="AI20">
        <v>92793347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ROW(Source!A28)</f>
        <v>28</v>
      </c>
      <c r="B21">
        <v>92793370</v>
      </c>
      <c r="C21">
        <v>92793338</v>
      </c>
      <c r="D21">
        <v>49521608</v>
      </c>
      <c r="E21">
        <v>1</v>
      </c>
      <c r="F21">
        <v>1</v>
      </c>
      <c r="G21">
        <v>1</v>
      </c>
      <c r="H21">
        <v>3</v>
      </c>
      <c r="I21" t="s">
        <v>263</v>
      </c>
      <c r="J21" t="s">
        <v>264</v>
      </c>
      <c r="K21" t="s">
        <v>265</v>
      </c>
      <c r="L21">
        <v>1346</v>
      </c>
      <c r="N21">
        <v>1009</v>
      </c>
      <c r="O21" t="s">
        <v>266</v>
      </c>
      <c r="P21" t="s">
        <v>266</v>
      </c>
      <c r="Q21">
        <v>1</v>
      </c>
      <c r="X21">
        <v>0.15</v>
      </c>
      <c r="Y21">
        <v>6.09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0.15</v>
      </c>
      <c r="AH21">
        <v>2</v>
      </c>
      <c r="AI21">
        <v>92793348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ROW(Source!A28)</f>
        <v>28</v>
      </c>
      <c r="B22">
        <v>92793371</v>
      </c>
      <c r="C22">
        <v>92793338</v>
      </c>
      <c r="D22">
        <v>49524288</v>
      </c>
      <c r="E22">
        <v>1</v>
      </c>
      <c r="F22">
        <v>1</v>
      </c>
      <c r="G22">
        <v>1</v>
      </c>
      <c r="H22">
        <v>3</v>
      </c>
      <c r="I22" t="s">
        <v>267</v>
      </c>
      <c r="J22" t="s">
        <v>268</v>
      </c>
      <c r="K22" t="s">
        <v>269</v>
      </c>
      <c r="L22">
        <v>1348</v>
      </c>
      <c r="N22">
        <v>1009</v>
      </c>
      <c r="O22" t="s">
        <v>50</v>
      </c>
      <c r="P22" t="s">
        <v>50</v>
      </c>
      <c r="Q22">
        <v>1000</v>
      </c>
      <c r="X22">
        <v>2.5999999999999999E-3</v>
      </c>
      <c r="Y22">
        <v>10315.01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2.5999999999999999E-3</v>
      </c>
      <c r="AH22">
        <v>2</v>
      </c>
      <c r="AI22">
        <v>92793349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ROW(Source!A28)</f>
        <v>28</v>
      </c>
      <c r="B23">
        <v>92793372</v>
      </c>
      <c r="C23">
        <v>92793338</v>
      </c>
      <c r="D23">
        <v>49525488</v>
      </c>
      <c r="E23">
        <v>1</v>
      </c>
      <c r="F23">
        <v>1</v>
      </c>
      <c r="G23">
        <v>1</v>
      </c>
      <c r="H23">
        <v>3</v>
      </c>
      <c r="I23" t="s">
        <v>270</v>
      </c>
      <c r="J23" t="s">
        <v>271</v>
      </c>
      <c r="K23" t="s">
        <v>272</v>
      </c>
      <c r="L23">
        <v>1346</v>
      </c>
      <c r="N23">
        <v>1009</v>
      </c>
      <c r="O23" t="s">
        <v>266</v>
      </c>
      <c r="P23" t="s">
        <v>266</v>
      </c>
      <c r="Q23">
        <v>1</v>
      </c>
      <c r="X23">
        <v>3</v>
      </c>
      <c r="Y23">
        <v>9.0399999999999991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3</v>
      </c>
      <c r="AH23">
        <v>2</v>
      </c>
      <c r="AI23">
        <v>92793350</v>
      </c>
      <c r="AJ23">
        <v>24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ROW(Source!A28)</f>
        <v>28</v>
      </c>
      <c r="B24">
        <v>92793373</v>
      </c>
      <c r="C24">
        <v>92793338</v>
      </c>
      <c r="D24">
        <v>49525587</v>
      </c>
      <c r="E24">
        <v>1</v>
      </c>
      <c r="F24">
        <v>1</v>
      </c>
      <c r="G24">
        <v>1</v>
      </c>
      <c r="H24">
        <v>3</v>
      </c>
      <c r="I24" t="s">
        <v>273</v>
      </c>
      <c r="J24" t="s">
        <v>274</v>
      </c>
      <c r="K24" t="s">
        <v>275</v>
      </c>
      <c r="L24">
        <v>1348</v>
      </c>
      <c r="N24">
        <v>1009</v>
      </c>
      <c r="O24" t="s">
        <v>50</v>
      </c>
      <c r="P24" t="s">
        <v>50</v>
      </c>
      <c r="Q24">
        <v>1000</v>
      </c>
      <c r="X24">
        <v>1.0000000000000001E-5</v>
      </c>
      <c r="Y24">
        <v>11978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1.0000000000000001E-5</v>
      </c>
      <c r="AH24">
        <v>2</v>
      </c>
      <c r="AI24">
        <v>92793351</v>
      </c>
      <c r="AJ24">
        <v>25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ROW(Source!A28)</f>
        <v>28</v>
      </c>
      <c r="B25">
        <v>92793374</v>
      </c>
      <c r="C25">
        <v>92793338</v>
      </c>
      <c r="D25">
        <v>49526683</v>
      </c>
      <c r="E25">
        <v>1</v>
      </c>
      <c r="F25">
        <v>1</v>
      </c>
      <c r="G25">
        <v>1</v>
      </c>
      <c r="H25">
        <v>3</v>
      </c>
      <c r="I25" t="s">
        <v>276</v>
      </c>
      <c r="J25" t="s">
        <v>277</v>
      </c>
      <c r="K25" t="s">
        <v>278</v>
      </c>
      <c r="L25">
        <v>1348</v>
      </c>
      <c r="N25">
        <v>1009</v>
      </c>
      <c r="O25" t="s">
        <v>50</v>
      </c>
      <c r="P25" t="s">
        <v>50</v>
      </c>
      <c r="Q25">
        <v>1000</v>
      </c>
      <c r="X25">
        <v>1E-4</v>
      </c>
      <c r="Y25">
        <v>37900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1E-4</v>
      </c>
      <c r="AH25">
        <v>2</v>
      </c>
      <c r="AI25">
        <v>92793352</v>
      </c>
      <c r="AJ25">
        <v>26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ROW(Source!A28)</f>
        <v>28</v>
      </c>
      <c r="B26">
        <v>92793375</v>
      </c>
      <c r="C26">
        <v>92793338</v>
      </c>
      <c r="D26">
        <v>49512671</v>
      </c>
      <c r="E26">
        <v>70</v>
      </c>
      <c r="F26">
        <v>1</v>
      </c>
      <c r="G26">
        <v>1</v>
      </c>
      <c r="H26">
        <v>3</v>
      </c>
      <c r="I26" t="s">
        <v>313</v>
      </c>
      <c r="J26" t="s">
        <v>6</v>
      </c>
      <c r="K26" t="s">
        <v>314</v>
      </c>
      <c r="L26">
        <v>1348</v>
      </c>
      <c r="N26">
        <v>1009</v>
      </c>
      <c r="O26" t="s">
        <v>50</v>
      </c>
      <c r="P26" t="s">
        <v>50</v>
      </c>
      <c r="Q26">
        <v>1000</v>
      </c>
      <c r="X26">
        <v>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6</v>
      </c>
      <c r="AG26">
        <v>1</v>
      </c>
      <c r="AH26">
        <v>3</v>
      </c>
      <c r="AI26">
        <v>-1</v>
      </c>
      <c r="AJ26" t="s">
        <v>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ROW(Source!A28)</f>
        <v>28</v>
      </c>
      <c r="B27">
        <v>92793376</v>
      </c>
      <c r="C27">
        <v>92793338</v>
      </c>
      <c r="D27">
        <v>49540265</v>
      </c>
      <c r="E27">
        <v>1</v>
      </c>
      <c r="F27">
        <v>1</v>
      </c>
      <c r="G27">
        <v>1</v>
      </c>
      <c r="H27">
        <v>3</v>
      </c>
      <c r="I27" t="s">
        <v>279</v>
      </c>
      <c r="J27" t="s">
        <v>280</v>
      </c>
      <c r="K27" t="s">
        <v>281</v>
      </c>
      <c r="L27">
        <v>1348</v>
      </c>
      <c r="N27">
        <v>1009</v>
      </c>
      <c r="O27" t="s">
        <v>50</v>
      </c>
      <c r="P27" t="s">
        <v>50</v>
      </c>
      <c r="Q27">
        <v>1000</v>
      </c>
      <c r="X27">
        <v>1E-4</v>
      </c>
      <c r="Y27">
        <v>7712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1E-4</v>
      </c>
      <c r="AH27">
        <v>2</v>
      </c>
      <c r="AI27">
        <v>92793353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ROW(Source!A28)</f>
        <v>28</v>
      </c>
      <c r="B28">
        <v>92793377</v>
      </c>
      <c r="C28">
        <v>92793338</v>
      </c>
      <c r="D28">
        <v>49542292</v>
      </c>
      <c r="E28">
        <v>1</v>
      </c>
      <c r="F28">
        <v>1</v>
      </c>
      <c r="G28">
        <v>1</v>
      </c>
      <c r="H28">
        <v>3</v>
      </c>
      <c r="I28" t="s">
        <v>282</v>
      </c>
      <c r="J28" t="s">
        <v>283</v>
      </c>
      <c r="K28" t="s">
        <v>284</v>
      </c>
      <c r="L28">
        <v>1302</v>
      </c>
      <c r="N28">
        <v>1003</v>
      </c>
      <c r="O28" t="s">
        <v>285</v>
      </c>
      <c r="P28" t="s">
        <v>285</v>
      </c>
      <c r="Q28">
        <v>10</v>
      </c>
      <c r="X28">
        <v>1.8700000000000001E-2</v>
      </c>
      <c r="Y28">
        <v>50.24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1.8700000000000001E-2</v>
      </c>
      <c r="AH28">
        <v>2</v>
      </c>
      <c r="AI28">
        <v>92793354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ROW(Source!A28)</f>
        <v>28</v>
      </c>
      <c r="B29">
        <v>92793378</v>
      </c>
      <c r="C29">
        <v>92793338</v>
      </c>
      <c r="D29">
        <v>49542647</v>
      </c>
      <c r="E29">
        <v>1</v>
      </c>
      <c r="F29">
        <v>1</v>
      </c>
      <c r="G29">
        <v>1</v>
      </c>
      <c r="H29">
        <v>3</v>
      </c>
      <c r="I29" t="s">
        <v>286</v>
      </c>
      <c r="J29" t="s">
        <v>287</v>
      </c>
      <c r="K29" t="s">
        <v>288</v>
      </c>
      <c r="L29">
        <v>1348</v>
      </c>
      <c r="N29">
        <v>1009</v>
      </c>
      <c r="O29" t="s">
        <v>50</v>
      </c>
      <c r="P29" t="s">
        <v>50</v>
      </c>
      <c r="Q29">
        <v>1000</v>
      </c>
      <c r="X29">
        <v>3.0000000000000001E-5</v>
      </c>
      <c r="Y29">
        <v>4455.2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3.0000000000000001E-5</v>
      </c>
      <c r="AH29">
        <v>2</v>
      </c>
      <c r="AI29">
        <v>92793355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ROW(Source!A28)</f>
        <v>28</v>
      </c>
      <c r="B30">
        <v>92793379</v>
      </c>
      <c r="C30">
        <v>92793338</v>
      </c>
      <c r="D30">
        <v>49543370</v>
      </c>
      <c r="E30">
        <v>1</v>
      </c>
      <c r="F30">
        <v>1</v>
      </c>
      <c r="G30">
        <v>1</v>
      </c>
      <c r="H30">
        <v>3</v>
      </c>
      <c r="I30" t="s">
        <v>289</v>
      </c>
      <c r="J30" t="s">
        <v>290</v>
      </c>
      <c r="K30" t="s">
        <v>291</v>
      </c>
      <c r="L30">
        <v>1348</v>
      </c>
      <c r="N30">
        <v>1009</v>
      </c>
      <c r="O30" t="s">
        <v>50</v>
      </c>
      <c r="P30" t="s">
        <v>50</v>
      </c>
      <c r="Q30">
        <v>1000</v>
      </c>
      <c r="X30">
        <v>1.9400000000000001E-3</v>
      </c>
      <c r="Y30">
        <v>4920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1.9400000000000001E-3</v>
      </c>
      <c r="AH30">
        <v>2</v>
      </c>
      <c r="AI30">
        <v>92793356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ROW(Source!A28)</f>
        <v>28</v>
      </c>
      <c r="B31">
        <v>92793380</v>
      </c>
      <c r="C31">
        <v>92793338</v>
      </c>
      <c r="D31">
        <v>49546631</v>
      </c>
      <c r="E31">
        <v>1</v>
      </c>
      <c r="F31">
        <v>1</v>
      </c>
      <c r="G31">
        <v>1</v>
      </c>
      <c r="H31">
        <v>3</v>
      </c>
      <c r="I31" t="s">
        <v>292</v>
      </c>
      <c r="J31" t="s">
        <v>293</v>
      </c>
      <c r="K31" t="s">
        <v>294</v>
      </c>
      <c r="L31">
        <v>1339</v>
      </c>
      <c r="N31">
        <v>1007</v>
      </c>
      <c r="O31" t="s">
        <v>42</v>
      </c>
      <c r="P31" t="s">
        <v>42</v>
      </c>
      <c r="Q31">
        <v>1</v>
      </c>
      <c r="X31">
        <v>1.0300000000000001E-3</v>
      </c>
      <c r="Y31">
        <v>1700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1.0300000000000001E-3</v>
      </c>
      <c r="AH31">
        <v>2</v>
      </c>
      <c r="AI31">
        <v>92793357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ROW(Source!A28)</f>
        <v>28</v>
      </c>
      <c r="B32">
        <v>92793381</v>
      </c>
      <c r="C32">
        <v>92793338</v>
      </c>
      <c r="D32">
        <v>49554249</v>
      </c>
      <c r="E32">
        <v>1</v>
      </c>
      <c r="F32">
        <v>1</v>
      </c>
      <c r="G32">
        <v>1</v>
      </c>
      <c r="H32">
        <v>3</v>
      </c>
      <c r="I32" t="s">
        <v>295</v>
      </c>
      <c r="J32" t="s">
        <v>296</v>
      </c>
      <c r="K32" t="s">
        <v>297</v>
      </c>
      <c r="L32">
        <v>1348</v>
      </c>
      <c r="N32">
        <v>1009</v>
      </c>
      <c r="O32" t="s">
        <v>50</v>
      </c>
      <c r="P32" t="s">
        <v>50</v>
      </c>
      <c r="Q32">
        <v>1000</v>
      </c>
      <c r="X32">
        <v>3.1E-4</v>
      </c>
      <c r="Y32">
        <v>15620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3.1E-4</v>
      </c>
      <c r="AH32">
        <v>2</v>
      </c>
      <c r="AI32">
        <v>92793358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ROW(Source!A28)</f>
        <v>28</v>
      </c>
      <c r="B33">
        <v>92793382</v>
      </c>
      <c r="C33">
        <v>92793338</v>
      </c>
      <c r="D33">
        <v>49555362</v>
      </c>
      <c r="E33">
        <v>1</v>
      </c>
      <c r="F33">
        <v>1</v>
      </c>
      <c r="G33">
        <v>1</v>
      </c>
      <c r="H33">
        <v>3</v>
      </c>
      <c r="I33" t="s">
        <v>298</v>
      </c>
      <c r="J33" t="s">
        <v>299</v>
      </c>
      <c r="K33" t="s">
        <v>300</v>
      </c>
      <c r="L33">
        <v>1346</v>
      </c>
      <c r="N33">
        <v>1009</v>
      </c>
      <c r="O33" t="s">
        <v>266</v>
      </c>
      <c r="P33" t="s">
        <v>266</v>
      </c>
      <c r="Q33">
        <v>1</v>
      </c>
      <c r="X33">
        <v>0.6</v>
      </c>
      <c r="Y33">
        <v>9.42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0.6</v>
      </c>
      <c r="AH33">
        <v>2</v>
      </c>
      <c r="AI33">
        <v>92793359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92793393</v>
      </c>
      <c r="C34">
        <v>92793384</v>
      </c>
      <c r="D34">
        <v>49510721</v>
      </c>
      <c r="E34">
        <v>70</v>
      </c>
      <c r="F34">
        <v>1</v>
      </c>
      <c r="G34">
        <v>1</v>
      </c>
      <c r="H34">
        <v>1</v>
      </c>
      <c r="I34" t="s">
        <v>301</v>
      </c>
      <c r="J34" t="s">
        <v>6</v>
      </c>
      <c r="K34" t="s">
        <v>302</v>
      </c>
      <c r="L34">
        <v>1191</v>
      </c>
      <c r="N34">
        <v>1013</v>
      </c>
      <c r="O34" t="s">
        <v>222</v>
      </c>
      <c r="P34" t="s">
        <v>222</v>
      </c>
      <c r="Q34">
        <v>1</v>
      </c>
      <c r="X34">
        <v>29.9</v>
      </c>
      <c r="Y34">
        <v>0</v>
      </c>
      <c r="Z34">
        <v>0</v>
      </c>
      <c r="AA34">
        <v>0</v>
      </c>
      <c r="AB34">
        <v>8.86</v>
      </c>
      <c r="AC34">
        <v>0</v>
      </c>
      <c r="AD34">
        <v>1</v>
      </c>
      <c r="AE34">
        <v>1</v>
      </c>
      <c r="AF34" t="s">
        <v>6</v>
      </c>
      <c r="AG34">
        <v>29.9</v>
      </c>
      <c r="AH34">
        <v>2</v>
      </c>
      <c r="AI34">
        <v>92793385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92793394</v>
      </c>
      <c r="C35">
        <v>92793384</v>
      </c>
      <c r="D35">
        <v>49510905</v>
      </c>
      <c r="E35">
        <v>70</v>
      </c>
      <c r="F35">
        <v>1</v>
      </c>
      <c r="G35">
        <v>1</v>
      </c>
      <c r="H35">
        <v>1</v>
      </c>
      <c r="I35" t="s">
        <v>223</v>
      </c>
      <c r="J35" t="s">
        <v>6</v>
      </c>
      <c r="K35" t="s">
        <v>224</v>
      </c>
      <c r="L35">
        <v>1191</v>
      </c>
      <c r="N35">
        <v>1013</v>
      </c>
      <c r="O35" t="s">
        <v>222</v>
      </c>
      <c r="P35" t="s">
        <v>222</v>
      </c>
      <c r="Q35">
        <v>1</v>
      </c>
      <c r="X35">
        <v>0.31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6</v>
      </c>
      <c r="AG35">
        <v>0.31</v>
      </c>
      <c r="AH35">
        <v>2</v>
      </c>
      <c r="AI35">
        <v>92793386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92793395</v>
      </c>
      <c r="C36">
        <v>92793384</v>
      </c>
      <c r="D36">
        <v>49672573</v>
      </c>
      <c r="E36">
        <v>1</v>
      </c>
      <c r="F36">
        <v>1</v>
      </c>
      <c r="G36">
        <v>1</v>
      </c>
      <c r="H36">
        <v>2</v>
      </c>
      <c r="I36" t="s">
        <v>248</v>
      </c>
      <c r="J36" t="s">
        <v>249</v>
      </c>
      <c r="K36" t="s">
        <v>250</v>
      </c>
      <c r="L36">
        <v>1367</v>
      </c>
      <c r="N36">
        <v>1011</v>
      </c>
      <c r="O36" t="s">
        <v>228</v>
      </c>
      <c r="P36" t="s">
        <v>228</v>
      </c>
      <c r="Q36">
        <v>1</v>
      </c>
      <c r="X36">
        <v>0.12</v>
      </c>
      <c r="Y36">
        <v>0</v>
      </c>
      <c r="Z36">
        <v>115.4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0.12</v>
      </c>
      <c r="AH36">
        <v>2</v>
      </c>
      <c r="AI36">
        <v>92793387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92793396</v>
      </c>
      <c r="C37">
        <v>92793384</v>
      </c>
      <c r="D37">
        <v>49673503</v>
      </c>
      <c r="E37">
        <v>1</v>
      </c>
      <c r="F37">
        <v>1</v>
      </c>
      <c r="G37">
        <v>1</v>
      </c>
      <c r="H37">
        <v>2</v>
      </c>
      <c r="I37" t="s">
        <v>237</v>
      </c>
      <c r="J37" t="s">
        <v>238</v>
      </c>
      <c r="K37" t="s">
        <v>239</v>
      </c>
      <c r="L37">
        <v>1367</v>
      </c>
      <c r="N37">
        <v>1011</v>
      </c>
      <c r="O37" t="s">
        <v>228</v>
      </c>
      <c r="P37" t="s">
        <v>228</v>
      </c>
      <c r="Q37">
        <v>1</v>
      </c>
      <c r="X37">
        <v>0.19</v>
      </c>
      <c r="Y37">
        <v>0</v>
      </c>
      <c r="Z37">
        <v>65.709999999999994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0.19</v>
      </c>
      <c r="AH37">
        <v>2</v>
      </c>
      <c r="AI37">
        <v>92793388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92793397</v>
      </c>
      <c r="C38">
        <v>92793384</v>
      </c>
      <c r="D38">
        <v>49525517</v>
      </c>
      <c r="E38">
        <v>1</v>
      </c>
      <c r="F38">
        <v>1</v>
      </c>
      <c r="G38">
        <v>1</v>
      </c>
      <c r="H38">
        <v>3</v>
      </c>
      <c r="I38" t="s">
        <v>77</v>
      </c>
      <c r="J38" t="s">
        <v>79</v>
      </c>
      <c r="K38" t="s">
        <v>78</v>
      </c>
      <c r="L38">
        <v>1348</v>
      </c>
      <c r="N38">
        <v>1009</v>
      </c>
      <c r="O38" t="s">
        <v>50</v>
      </c>
      <c r="P38" t="s">
        <v>50</v>
      </c>
      <c r="Q38">
        <v>1000</v>
      </c>
      <c r="X38">
        <v>2.9999999999999997E-4</v>
      </c>
      <c r="Y38">
        <v>35011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2.9999999999999997E-4</v>
      </c>
      <c r="AH38">
        <v>2</v>
      </c>
      <c r="AI38">
        <v>92793389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92793398</v>
      </c>
      <c r="C39">
        <v>92793384</v>
      </c>
      <c r="D39">
        <v>49525721</v>
      </c>
      <c r="E39">
        <v>1</v>
      </c>
      <c r="F39">
        <v>1</v>
      </c>
      <c r="G39">
        <v>1</v>
      </c>
      <c r="H39">
        <v>3</v>
      </c>
      <c r="I39" t="s">
        <v>81</v>
      </c>
      <c r="J39" t="s">
        <v>83</v>
      </c>
      <c r="K39" t="s">
        <v>82</v>
      </c>
      <c r="L39">
        <v>1348</v>
      </c>
      <c r="N39">
        <v>1009</v>
      </c>
      <c r="O39" t="s">
        <v>50</v>
      </c>
      <c r="P39" t="s">
        <v>50</v>
      </c>
      <c r="Q39">
        <v>1000</v>
      </c>
      <c r="X39">
        <v>2.9999999999999997E-4</v>
      </c>
      <c r="Y39">
        <v>9526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2.9999999999999997E-4</v>
      </c>
      <c r="AH39">
        <v>2</v>
      </c>
      <c r="AI39">
        <v>92793390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92793399</v>
      </c>
      <c r="C40">
        <v>92793384</v>
      </c>
      <c r="D40">
        <v>49512987</v>
      </c>
      <c r="E40">
        <v>70</v>
      </c>
      <c r="F40">
        <v>1</v>
      </c>
      <c r="G40">
        <v>1</v>
      </c>
      <c r="H40">
        <v>3</v>
      </c>
      <c r="I40" t="s">
        <v>315</v>
      </c>
      <c r="J40" t="s">
        <v>6</v>
      </c>
      <c r="K40" t="s">
        <v>316</v>
      </c>
      <c r="L40">
        <v>1348</v>
      </c>
      <c r="N40">
        <v>1009</v>
      </c>
      <c r="O40" t="s">
        <v>50</v>
      </c>
      <c r="P40" t="s">
        <v>50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6</v>
      </c>
      <c r="AG40">
        <v>0</v>
      </c>
      <c r="AH40">
        <v>3</v>
      </c>
      <c r="AI40">
        <v>-1</v>
      </c>
      <c r="AJ40" t="s">
        <v>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ROW(Source!A35)</f>
        <v>35</v>
      </c>
      <c r="B41">
        <v>92793411</v>
      </c>
      <c r="C41">
        <v>92793404</v>
      </c>
      <c r="D41">
        <v>49510715</v>
      </c>
      <c r="E41">
        <v>70</v>
      </c>
      <c r="F41">
        <v>1</v>
      </c>
      <c r="G41">
        <v>1</v>
      </c>
      <c r="H41">
        <v>1</v>
      </c>
      <c r="I41" t="s">
        <v>229</v>
      </c>
      <c r="J41" t="s">
        <v>6</v>
      </c>
      <c r="K41" t="s">
        <v>230</v>
      </c>
      <c r="L41">
        <v>1191</v>
      </c>
      <c r="N41">
        <v>1013</v>
      </c>
      <c r="O41" t="s">
        <v>222</v>
      </c>
      <c r="P41" t="s">
        <v>222</v>
      </c>
      <c r="Q41">
        <v>1</v>
      </c>
      <c r="X41">
        <v>71</v>
      </c>
      <c r="Y41">
        <v>0</v>
      </c>
      <c r="Z41">
        <v>0</v>
      </c>
      <c r="AA41">
        <v>0</v>
      </c>
      <c r="AB41">
        <v>8.5299999999999994</v>
      </c>
      <c r="AC41">
        <v>0</v>
      </c>
      <c r="AD41">
        <v>1</v>
      </c>
      <c r="AE41">
        <v>1</v>
      </c>
      <c r="AF41" t="s">
        <v>6</v>
      </c>
      <c r="AG41">
        <v>71</v>
      </c>
      <c r="AH41">
        <v>2</v>
      </c>
      <c r="AI41">
        <v>92793405</v>
      </c>
      <c r="AJ41">
        <v>42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ROW(Source!A35)</f>
        <v>35</v>
      </c>
      <c r="B42">
        <v>92793412</v>
      </c>
      <c r="C42">
        <v>92793404</v>
      </c>
      <c r="D42">
        <v>49510905</v>
      </c>
      <c r="E42">
        <v>70</v>
      </c>
      <c r="F42">
        <v>1</v>
      </c>
      <c r="G42">
        <v>1</v>
      </c>
      <c r="H42">
        <v>1</v>
      </c>
      <c r="I42" t="s">
        <v>223</v>
      </c>
      <c r="J42" t="s">
        <v>6</v>
      </c>
      <c r="K42" t="s">
        <v>224</v>
      </c>
      <c r="L42">
        <v>1191</v>
      </c>
      <c r="N42">
        <v>1013</v>
      </c>
      <c r="O42" t="s">
        <v>222</v>
      </c>
      <c r="P42" t="s">
        <v>222</v>
      </c>
      <c r="Q42">
        <v>1</v>
      </c>
      <c r="X42">
        <v>0.34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6</v>
      </c>
      <c r="AG42">
        <v>0.34</v>
      </c>
      <c r="AH42">
        <v>2</v>
      </c>
      <c r="AI42">
        <v>92793406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ROW(Source!A35)</f>
        <v>35</v>
      </c>
      <c r="B43">
        <v>92793413</v>
      </c>
      <c r="C43">
        <v>92793404</v>
      </c>
      <c r="D43">
        <v>49673503</v>
      </c>
      <c r="E43">
        <v>1</v>
      </c>
      <c r="F43">
        <v>1</v>
      </c>
      <c r="G43">
        <v>1</v>
      </c>
      <c r="H43">
        <v>2</v>
      </c>
      <c r="I43" t="s">
        <v>237</v>
      </c>
      <c r="J43" t="s">
        <v>238</v>
      </c>
      <c r="K43" t="s">
        <v>239</v>
      </c>
      <c r="L43">
        <v>1367</v>
      </c>
      <c r="N43">
        <v>1011</v>
      </c>
      <c r="O43" t="s">
        <v>228</v>
      </c>
      <c r="P43" t="s">
        <v>228</v>
      </c>
      <c r="Q43">
        <v>1</v>
      </c>
      <c r="X43">
        <v>0.34</v>
      </c>
      <c r="Y43">
        <v>0</v>
      </c>
      <c r="Z43">
        <v>65.709999999999994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0.34</v>
      </c>
      <c r="AH43">
        <v>2</v>
      </c>
      <c r="AI43">
        <v>92793407</v>
      </c>
      <c r="AJ43">
        <v>44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ROW(Source!A35)</f>
        <v>35</v>
      </c>
      <c r="B44">
        <v>92793414</v>
      </c>
      <c r="C44">
        <v>92793404</v>
      </c>
      <c r="D44">
        <v>49673715</v>
      </c>
      <c r="E44">
        <v>1</v>
      </c>
      <c r="F44">
        <v>1</v>
      </c>
      <c r="G44">
        <v>1</v>
      </c>
      <c r="H44">
        <v>2</v>
      </c>
      <c r="I44" t="s">
        <v>303</v>
      </c>
      <c r="J44" t="s">
        <v>304</v>
      </c>
      <c r="K44" t="s">
        <v>305</v>
      </c>
      <c r="L44">
        <v>1367</v>
      </c>
      <c r="N44">
        <v>1011</v>
      </c>
      <c r="O44" t="s">
        <v>228</v>
      </c>
      <c r="P44" t="s">
        <v>228</v>
      </c>
      <c r="Q44">
        <v>1</v>
      </c>
      <c r="X44">
        <v>11.6</v>
      </c>
      <c r="Y44">
        <v>0</v>
      </c>
      <c r="Z44">
        <v>8.1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11.6</v>
      </c>
      <c r="AH44">
        <v>2</v>
      </c>
      <c r="AI44">
        <v>92793408</v>
      </c>
      <c r="AJ44">
        <v>45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ROW(Source!A35)</f>
        <v>35</v>
      </c>
      <c r="B45">
        <v>92793415</v>
      </c>
      <c r="C45">
        <v>92793404</v>
      </c>
      <c r="D45">
        <v>49524310</v>
      </c>
      <c r="E45">
        <v>1</v>
      </c>
      <c r="F45">
        <v>1</v>
      </c>
      <c r="G45">
        <v>1</v>
      </c>
      <c r="H45">
        <v>3</v>
      </c>
      <c r="I45" t="s">
        <v>306</v>
      </c>
      <c r="J45" t="s">
        <v>307</v>
      </c>
      <c r="K45" t="s">
        <v>308</v>
      </c>
      <c r="L45">
        <v>1348</v>
      </c>
      <c r="N45">
        <v>1009</v>
      </c>
      <c r="O45" t="s">
        <v>50</v>
      </c>
      <c r="P45" t="s">
        <v>50</v>
      </c>
      <c r="Q45">
        <v>1000</v>
      </c>
      <c r="X45">
        <v>0.02</v>
      </c>
      <c r="Y45">
        <v>9424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0.02</v>
      </c>
      <c r="AH45">
        <v>2</v>
      </c>
      <c r="AI45">
        <v>92793409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ROW(Source!A35)</f>
        <v>35</v>
      </c>
      <c r="B46">
        <v>92793416</v>
      </c>
      <c r="C46">
        <v>92793404</v>
      </c>
      <c r="D46">
        <v>49512890</v>
      </c>
      <c r="E46">
        <v>70</v>
      </c>
      <c r="F46">
        <v>1</v>
      </c>
      <c r="G46">
        <v>1</v>
      </c>
      <c r="H46">
        <v>3</v>
      </c>
      <c r="I46" t="s">
        <v>317</v>
      </c>
      <c r="J46" t="s">
        <v>6</v>
      </c>
      <c r="K46" t="s">
        <v>318</v>
      </c>
      <c r="L46">
        <v>1371</v>
      </c>
      <c r="N46">
        <v>1013</v>
      </c>
      <c r="O46" t="s">
        <v>100</v>
      </c>
      <c r="P46" t="s">
        <v>100</v>
      </c>
      <c r="Q46">
        <v>1</v>
      </c>
      <c r="X46">
        <v>100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6</v>
      </c>
      <c r="AG46">
        <v>100</v>
      </c>
      <c r="AH46">
        <v>3</v>
      </c>
      <c r="AI46">
        <v>-1</v>
      </c>
      <c r="AJ46" t="s">
        <v>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4.3.3 Временное ограждение стройплощадки поз.18.2 ПОС</v>
      </c>
      <c r="G12" t="str">
        <f>Source!G12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2026-05-13T06:51:28Z</dcterms:created>
  <dcterms:modified xsi:type="dcterms:W3CDTF">2026-05-13T06:51:41Z</dcterms:modified>
</cp:coreProperties>
</file>